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78566019\transportation\planning\report\data\traffic counts\AECOM Directional Counts\"/>
    </mc:Choice>
  </mc:AlternateContent>
  <bookViews>
    <workbookView xWindow="0" yWindow="0" windowWidth="23040" windowHeight="9108" activeTab="4"/>
  </bookViews>
  <sheets>
    <sheet name="Lights" sheetId="1" r:id="rId1"/>
    <sheet name="Mediums" sheetId="2" r:id="rId2"/>
    <sheet name="Articulated Trucks" sheetId="3" r:id="rId3"/>
    <sheet name="Total" sheetId="4" r:id="rId4"/>
    <sheet name="% TRUCKS" sheetId="5" r:id="rId5"/>
  </sheets>
  <calcPr calcId="171027"/>
</workbook>
</file>

<file path=xl/calcChain.xml><?xml version="1.0" encoding="utf-8"?>
<calcChain xmlns="http://schemas.openxmlformats.org/spreadsheetml/2006/main">
  <c r="I12" i="5" l="1"/>
  <c r="E12" i="5"/>
  <c r="B12" i="5"/>
  <c r="I9" i="5"/>
  <c r="E9" i="5"/>
  <c r="B9" i="5"/>
  <c r="I5" i="5"/>
  <c r="E5" i="5"/>
  <c r="B5" i="5"/>
  <c r="I2" i="5"/>
  <c r="E2" i="5"/>
  <c r="B2" i="5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10" i="4" s="1"/>
  <c r="B19" i="4"/>
  <c r="B18" i="4"/>
  <c r="B17" i="4"/>
  <c r="B16" i="4"/>
  <c r="B15" i="4"/>
  <c r="B14" i="4"/>
  <c r="K12" i="5" l="1"/>
  <c r="K9" i="5"/>
</calcChain>
</file>

<file path=xl/sharedStrings.xml><?xml version="1.0" encoding="utf-8"?>
<sst xmlns="http://schemas.openxmlformats.org/spreadsheetml/2006/main" count="477" uniqueCount="120">
  <si>
    <t>Study Name</t>
  </si>
  <si>
    <t>#47 Brent Spence Bridge NB</t>
  </si>
  <si>
    <t>Start Date</t>
  </si>
  <si>
    <t>01/31/2017</t>
  </si>
  <si>
    <t>Start Time</t>
  </si>
  <si>
    <t>12:00 AM</t>
  </si>
  <si>
    <t>Site Code</t>
  </si>
  <si>
    <t>Brent Spence Bridge NB</t>
  </si>
  <si>
    <t/>
  </si>
  <si>
    <t>Channel</t>
  </si>
  <si>
    <t>Direction</t>
  </si>
  <si>
    <t>Northbound</t>
  </si>
  <si>
    <t>12:15 AM</t>
  </si>
  <si>
    <t>12:30 AM</t>
  </si>
  <si>
    <t>12:45 AM</t>
  </si>
  <si>
    <t>1:00 AM</t>
  </si>
  <si>
    <t>1:15 AM</t>
  </si>
  <si>
    <t>1:30 AM</t>
  </si>
  <si>
    <t>1:45 AM</t>
  </si>
  <si>
    <t>2:00 AM</t>
  </si>
  <si>
    <t>2:15 AM</t>
  </si>
  <si>
    <t>2:30 AM</t>
  </si>
  <si>
    <t>2:45 AM</t>
  </si>
  <si>
    <t>3:00 AM</t>
  </si>
  <si>
    <t>3:15 AM</t>
  </si>
  <si>
    <t>3:30 AM</t>
  </si>
  <si>
    <t>3:45 AM</t>
  </si>
  <si>
    <t>4:00 AM</t>
  </si>
  <si>
    <t>4:15 AM</t>
  </si>
  <si>
    <t>4:30 AM</t>
  </si>
  <si>
    <t>4:45 AM</t>
  </si>
  <si>
    <t>5:00 AM</t>
  </si>
  <si>
    <t>5:15 AM</t>
  </si>
  <si>
    <t>5:30 AM</t>
  </si>
  <si>
    <t>5:45 AM</t>
  </si>
  <si>
    <t>6:00 AM</t>
  </si>
  <si>
    <t>6:15 AM</t>
  </si>
  <si>
    <t>6:30 AM</t>
  </si>
  <si>
    <t>6:45 AM</t>
  </si>
  <si>
    <t>7:00 AM</t>
  </si>
  <si>
    <t>7:15 AM</t>
  </si>
  <si>
    <t>7:30 AM</t>
  </si>
  <si>
    <t>7:45 AM</t>
  </si>
  <si>
    <t>8:00 AM</t>
  </si>
  <si>
    <t>8:15 AM</t>
  </si>
  <si>
    <t>8:30 AM</t>
  </si>
  <si>
    <t>8:45 AM</t>
  </si>
  <si>
    <t>9:00 AM</t>
  </si>
  <si>
    <t>9:15 AM</t>
  </si>
  <si>
    <t>9:30 AM</t>
  </si>
  <si>
    <t>9:45 AM</t>
  </si>
  <si>
    <t>10:00 AM</t>
  </si>
  <si>
    <t>10:15 AM</t>
  </si>
  <si>
    <t>10:30 AM</t>
  </si>
  <si>
    <t>10:45 AM</t>
  </si>
  <si>
    <t>11:00 AM</t>
  </si>
  <si>
    <t>11:15 AM</t>
  </si>
  <si>
    <t>11:30 AM</t>
  </si>
  <si>
    <t>11:45 AM</t>
  </si>
  <si>
    <t>12:00 PM</t>
  </si>
  <si>
    <t>12:15 PM</t>
  </si>
  <si>
    <t>12:30 PM</t>
  </si>
  <si>
    <t>12:45 PM</t>
  </si>
  <si>
    <t>1:00 PM</t>
  </si>
  <si>
    <t>1:15 PM</t>
  </si>
  <si>
    <t>1:30 PM</t>
  </si>
  <si>
    <t>1:45 PM</t>
  </si>
  <si>
    <t>2:00 PM</t>
  </si>
  <si>
    <t>2:15 PM</t>
  </si>
  <si>
    <t>2:30 PM</t>
  </si>
  <si>
    <t>2:45 PM</t>
  </si>
  <si>
    <t>3:00 PM</t>
  </si>
  <si>
    <t>3:15 PM</t>
  </si>
  <si>
    <t>3:30 PM</t>
  </si>
  <si>
    <t>3:45 PM</t>
  </si>
  <si>
    <t>4:00 PM</t>
  </si>
  <si>
    <t>4:15 PM</t>
  </si>
  <si>
    <t>4:30 PM</t>
  </si>
  <si>
    <t>4:45 PM</t>
  </si>
  <si>
    <t>5:00 PM</t>
  </si>
  <si>
    <t>5:15 PM</t>
  </si>
  <si>
    <t>5:30 PM</t>
  </si>
  <si>
    <t>5:45 PM</t>
  </si>
  <si>
    <t>6:00 PM</t>
  </si>
  <si>
    <t>6:15 PM</t>
  </si>
  <si>
    <t>6:30 PM</t>
  </si>
  <si>
    <t>6:45 PM</t>
  </si>
  <si>
    <t>7:00 PM</t>
  </si>
  <si>
    <t>7:15 PM</t>
  </si>
  <si>
    <t>7:30 PM</t>
  </si>
  <si>
    <t>7:45 PM</t>
  </si>
  <si>
    <t>8:00 PM</t>
  </si>
  <si>
    <t>8:15 PM</t>
  </si>
  <si>
    <t>8:30 PM</t>
  </si>
  <si>
    <t>8:45 PM</t>
  </si>
  <si>
    <t>9:00 PM</t>
  </si>
  <si>
    <t>9:15 PM</t>
  </si>
  <si>
    <t>9:30 PM</t>
  </si>
  <si>
    <t>9:45 PM</t>
  </si>
  <si>
    <t>10:00 PM</t>
  </si>
  <si>
    <t>10:15 PM</t>
  </si>
  <si>
    <t>10:30 PM</t>
  </si>
  <si>
    <t>10:45 PM</t>
  </si>
  <si>
    <t>11:00 PM</t>
  </si>
  <si>
    <t>11:15 PM</t>
  </si>
  <si>
    <t>11:30 PM</t>
  </si>
  <si>
    <t>11:45 PM</t>
  </si>
  <si>
    <t>AM %Lights</t>
  </si>
  <si>
    <t>AM %Meds</t>
  </si>
  <si>
    <t>AM %Heavy</t>
  </si>
  <si>
    <t>PM %Lights</t>
  </si>
  <si>
    <t>PM %Meds</t>
  </si>
  <si>
    <t>PM %Heavy</t>
  </si>
  <si>
    <t>AM Lights</t>
  </si>
  <si>
    <t>AM Meds</t>
  </si>
  <si>
    <t>AM Heavy</t>
  </si>
  <si>
    <t>TOTAL</t>
  </si>
  <si>
    <t>PM Lights</t>
  </si>
  <si>
    <t>PM Meds</t>
  </si>
  <si>
    <t>PM Heavy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</si>
</sst>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left"/>
    </xf>
    <xf numFmtId="0" fontId="0" fillId="33" borderId="10" xfId="0" applyFont="1" applyFill="1" applyBorder="1" applyAlignment="1">
      <alignment horizontal="center"/>
    </xf>
    <xf numFmtId="10" fontId="0" fillId="0" borderId="0" xfId="0" applyNumberFormat="1"/>
    <xf numFmtId="1" fontId="0" fillId="0" borderId="0" xfId="0" applyNumberForma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97" workbookViewId="0">
      <selection activeCell="B109" sqref="B109"/>
    </sheetView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5" t="s">
        <v>0</v>
      </c>
      <c r="B1" s="5"/>
      <c r="C1" s="6" t="s">
        <v>1</v>
      </c>
      <c r="D1" s="6"/>
      <c r="E1" s="6"/>
      <c r="F1" s="6"/>
    </row>
    <row r="2" spans="1:6" ht="15" customHeight="1" x14ac:dyDescent="0.4">
      <c r="A2" s="5" t="s">
        <v>2</v>
      </c>
      <c r="B2" s="5"/>
      <c r="C2" s="6" t="s">
        <v>3</v>
      </c>
      <c r="D2" s="6"/>
      <c r="E2" s="6"/>
      <c r="F2" s="6"/>
    </row>
    <row r="3" spans="1:6" ht="15" customHeight="1" x14ac:dyDescent="0.4">
      <c r="A3" s="5" t="s">
        <v>4</v>
      </c>
      <c r="B3" s="5"/>
      <c r="C3" s="6" t="s">
        <v>5</v>
      </c>
      <c r="D3" s="6"/>
      <c r="E3" s="6"/>
      <c r="F3" s="6"/>
    </row>
    <row r="4" spans="1:6" ht="15" customHeight="1" x14ac:dyDescent="0.4">
      <c r="A4" s="5" t="s">
        <v>6</v>
      </c>
      <c r="B4" s="5"/>
      <c r="C4" s="6" t="s">
        <v>7</v>
      </c>
      <c r="D4" s="6"/>
      <c r="E4" s="6"/>
      <c r="F4" s="6"/>
    </row>
    <row r="5" spans="1:6" ht="15" customHeight="1" x14ac:dyDescent="0.4">
      <c r="A5" s="5" t="s">
        <v>8</v>
      </c>
      <c r="B5" s="5"/>
      <c r="C5" s="6" t="s">
        <v>8</v>
      </c>
      <c r="D5" s="6"/>
      <c r="E5" s="6"/>
      <c r="F5" s="6"/>
    </row>
    <row r="6" spans="1:6" ht="15" customHeight="1" x14ac:dyDescent="0.4">
      <c r="A6" s="5" t="s">
        <v>8</v>
      </c>
      <c r="B6" s="5"/>
      <c r="C6" s="6" t="s">
        <v>8</v>
      </c>
      <c r="D6" s="6"/>
      <c r="E6" s="6"/>
      <c r="F6" s="6"/>
    </row>
    <row r="7" spans="1:6" ht="15" customHeight="1" x14ac:dyDescent="0.4">
      <c r="A7" s="5" t="s">
        <v>8</v>
      </c>
      <c r="B7" s="5"/>
      <c r="C7" s="6" t="s">
        <v>8</v>
      </c>
      <c r="D7" s="6"/>
      <c r="E7" s="6"/>
      <c r="F7" s="6"/>
    </row>
    <row r="8" spans="1:6" ht="15" customHeight="1" x14ac:dyDescent="0.4">
      <c r="A8" s="5" t="s">
        <v>8</v>
      </c>
      <c r="B8" s="5"/>
      <c r="C8" s="6" t="s">
        <v>8</v>
      </c>
      <c r="D8" s="6"/>
      <c r="E8" s="6"/>
      <c r="F8" s="6"/>
    </row>
    <row r="11" spans="1:6" ht="15" customHeight="1" x14ac:dyDescent="0.4">
      <c r="A11" s="1" t="s">
        <v>9</v>
      </c>
      <c r="B11" s="2" t="s">
        <v>10</v>
      </c>
    </row>
    <row r="12" spans="1:6" ht="15" customHeight="1" x14ac:dyDescent="0.4">
      <c r="A12" s="1" t="s">
        <v>10</v>
      </c>
      <c r="B12" s="2" t="s">
        <v>11</v>
      </c>
    </row>
    <row r="14" spans="1:6" ht="15" customHeight="1" x14ac:dyDescent="0.25">
      <c r="A14" t="s">
        <v>5</v>
      </c>
      <c r="B14">
        <v>181</v>
      </c>
    </row>
    <row r="15" spans="1:6" ht="15" customHeight="1" x14ac:dyDescent="0.25">
      <c r="A15" t="s">
        <v>12</v>
      </c>
      <c r="B15">
        <v>204</v>
      </c>
    </row>
    <row r="16" spans="1:6" ht="15" customHeight="1" x14ac:dyDescent="0.25">
      <c r="A16" t="s">
        <v>13</v>
      </c>
      <c r="B16">
        <v>146</v>
      </c>
    </row>
    <row r="17" spans="1:2" ht="15" customHeight="1" x14ac:dyDescent="0.25">
      <c r="A17" t="s">
        <v>14</v>
      </c>
      <c r="B17">
        <v>104</v>
      </c>
    </row>
    <row r="18" spans="1:2" ht="15" customHeight="1" x14ac:dyDescent="0.25">
      <c r="A18" t="s">
        <v>15</v>
      </c>
      <c r="B18">
        <v>80</v>
      </c>
    </row>
    <row r="19" spans="1:2" ht="15" customHeight="1" x14ac:dyDescent="0.25">
      <c r="A19" t="s">
        <v>16</v>
      </c>
      <c r="B19">
        <v>116</v>
      </c>
    </row>
    <row r="20" spans="1:2" ht="15" customHeight="1" x14ac:dyDescent="0.25">
      <c r="A20" t="s">
        <v>17</v>
      </c>
      <c r="B20">
        <v>85</v>
      </c>
    </row>
    <row r="21" spans="1:2" ht="15" customHeight="1" x14ac:dyDescent="0.25">
      <c r="A21" t="s">
        <v>18</v>
      </c>
      <c r="B21">
        <v>60</v>
      </c>
    </row>
    <row r="22" spans="1:2" ht="15" customHeight="1" x14ac:dyDescent="0.25">
      <c r="A22" t="s">
        <v>19</v>
      </c>
      <c r="B22">
        <v>55</v>
      </c>
    </row>
    <row r="23" spans="1:2" ht="15" customHeight="1" x14ac:dyDescent="0.25">
      <c r="A23" t="s">
        <v>20</v>
      </c>
      <c r="B23">
        <v>76</v>
      </c>
    </row>
    <row r="24" spans="1:2" ht="15" customHeight="1" x14ac:dyDescent="0.25">
      <c r="A24" t="s">
        <v>21</v>
      </c>
      <c r="B24">
        <v>78</v>
      </c>
    </row>
    <row r="25" spans="1:2" ht="15" customHeight="1" x14ac:dyDescent="0.25">
      <c r="A25" t="s">
        <v>22</v>
      </c>
      <c r="B25">
        <v>73</v>
      </c>
    </row>
    <row r="26" spans="1:2" ht="15" customHeight="1" x14ac:dyDescent="0.25">
      <c r="A26" t="s">
        <v>23</v>
      </c>
      <c r="B26">
        <v>73</v>
      </c>
    </row>
    <row r="27" spans="1:2" ht="15" customHeight="1" x14ac:dyDescent="0.25">
      <c r="A27" t="s">
        <v>24</v>
      </c>
      <c r="B27">
        <v>96</v>
      </c>
    </row>
    <row r="28" spans="1:2" ht="15" customHeight="1" x14ac:dyDescent="0.25">
      <c r="A28" t="s">
        <v>25</v>
      </c>
      <c r="B28">
        <v>109</v>
      </c>
    </row>
    <row r="29" spans="1:2" ht="15" customHeight="1" x14ac:dyDescent="0.25">
      <c r="A29" t="s">
        <v>26</v>
      </c>
      <c r="B29">
        <v>133</v>
      </c>
    </row>
    <row r="30" spans="1:2" ht="15" customHeight="1" x14ac:dyDescent="0.25">
      <c r="A30" t="s">
        <v>27</v>
      </c>
      <c r="B30">
        <v>96</v>
      </c>
    </row>
    <row r="31" spans="1:2" ht="15" customHeight="1" x14ac:dyDescent="0.25">
      <c r="A31" t="s">
        <v>28</v>
      </c>
      <c r="B31">
        <v>144</v>
      </c>
    </row>
    <row r="32" spans="1:2" ht="15" customHeight="1" x14ac:dyDescent="0.25">
      <c r="A32" t="s">
        <v>29</v>
      </c>
      <c r="B32">
        <v>153</v>
      </c>
    </row>
    <row r="33" spans="1:2" ht="15" customHeight="1" x14ac:dyDescent="0.25">
      <c r="A33" t="s">
        <v>30</v>
      </c>
      <c r="B33">
        <v>212</v>
      </c>
    </row>
    <row r="34" spans="1:2" ht="15" customHeight="1" x14ac:dyDescent="0.25">
      <c r="A34" t="s">
        <v>31</v>
      </c>
      <c r="B34">
        <v>302</v>
      </c>
    </row>
    <row r="35" spans="1:2" ht="15" customHeight="1" x14ac:dyDescent="0.25">
      <c r="A35" t="s">
        <v>32</v>
      </c>
      <c r="B35">
        <v>487</v>
      </c>
    </row>
    <row r="36" spans="1:2" ht="15" customHeight="1" x14ac:dyDescent="0.25">
      <c r="A36" t="s">
        <v>33</v>
      </c>
      <c r="B36">
        <v>606</v>
      </c>
    </row>
    <row r="37" spans="1:2" ht="15" customHeight="1" x14ac:dyDescent="0.25">
      <c r="A37" t="s">
        <v>34</v>
      </c>
      <c r="B37">
        <v>691</v>
      </c>
    </row>
    <row r="38" spans="1:2" ht="15" customHeight="1" x14ac:dyDescent="0.25">
      <c r="A38" t="s">
        <v>35</v>
      </c>
      <c r="B38">
        <v>890</v>
      </c>
    </row>
    <row r="39" spans="1:2" ht="15" customHeight="1" x14ac:dyDescent="0.25">
      <c r="A39" t="s">
        <v>36</v>
      </c>
      <c r="B39">
        <v>1071</v>
      </c>
    </row>
    <row r="40" spans="1:2" ht="15" customHeight="1" x14ac:dyDescent="0.25">
      <c r="A40" t="s">
        <v>37</v>
      </c>
      <c r="B40">
        <v>1119</v>
      </c>
    </row>
    <row r="41" spans="1:2" ht="15" customHeight="1" x14ac:dyDescent="0.25">
      <c r="A41" t="s">
        <v>38</v>
      </c>
      <c r="B41">
        <v>1163</v>
      </c>
    </row>
    <row r="42" spans="1:2" ht="15" customHeight="1" x14ac:dyDescent="0.25">
      <c r="A42" t="s">
        <v>39</v>
      </c>
      <c r="B42">
        <v>1161</v>
      </c>
    </row>
    <row r="43" spans="1:2" ht="15" customHeight="1" x14ac:dyDescent="0.25">
      <c r="A43" t="s">
        <v>40</v>
      </c>
      <c r="B43">
        <v>988</v>
      </c>
    </row>
    <row r="44" spans="1:2" ht="15" customHeight="1" x14ac:dyDescent="0.25">
      <c r="A44" t="s">
        <v>41</v>
      </c>
      <c r="B44">
        <v>956</v>
      </c>
    </row>
    <row r="45" spans="1:2" ht="15" customHeight="1" x14ac:dyDescent="0.25">
      <c r="A45" t="s">
        <v>42</v>
      </c>
      <c r="B45">
        <v>1021</v>
      </c>
    </row>
    <row r="46" spans="1:2" ht="15" customHeight="1" x14ac:dyDescent="0.25">
      <c r="A46" t="s">
        <v>43</v>
      </c>
      <c r="B46">
        <v>1135</v>
      </c>
    </row>
    <row r="47" spans="1:2" ht="15" customHeight="1" x14ac:dyDescent="0.25">
      <c r="A47" t="s">
        <v>44</v>
      </c>
      <c r="B47">
        <v>1034</v>
      </c>
    </row>
    <row r="48" spans="1:2" ht="15" customHeight="1" x14ac:dyDescent="0.25">
      <c r="A48" t="s">
        <v>45</v>
      </c>
      <c r="B48">
        <v>1024</v>
      </c>
    </row>
    <row r="49" spans="1:2" ht="15" customHeight="1" x14ac:dyDescent="0.25">
      <c r="A49" t="s">
        <v>46</v>
      </c>
      <c r="B49">
        <v>1038</v>
      </c>
    </row>
    <row r="50" spans="1:2" ht="15" customHeight="1" x14ac:dyDescent="0.25">
      <c r="A50" t="s">
        <v>47</v>
      </c>
      <c r="B50">
        <v>969</v>
      </c>
    </row>
    <row r="51" spans="1:2" ht="15" customHeight="1" x14ac:dyDescent="0.25">
      <c r="A51" t="s">
        <v>48</v>
      </c>
      <c r="B51">
        <v>818</v>
      </c>
    </row>
    <row r="52" spans="1:2" ht="15" customHeight="1" x14ac:dyDescent="0.25">
      <c r="A52" t="s">
        <v>49</v>
      </c>
      <c r="B52">
        <v>846</v>
      </c>
    </row>
    <row r="53" spans="1:2" ht="15" customHeight="1" x14ac:dyDescent="0.25">
      <c r="A53" t="s">
        <v>50</v>
      </c>
      <c r="B53">
        <v>732</v>
      </c>
    </row>
    <row r="54" spans="1:2" ht="15" customHeight="1" x14ac:dyDescent="0.25">
      <c r="A54" t="s">
        <v>51</v>
      </c>
      <c r="B54">
        <v>647</v>
      </c>
    </row>
    <row r="55" spans="1:2" ht="15" customHeight="1" x14ac:dyDescent="0.25">
      <c r="A55" t="s">
        <v>52</v>
      </c>
      <c r="B55">
        <v>714</v>
      </c>
    </row>
    <row r="56" spans="1:2" ht="15" customHeight="1" x14ac:dyDescent="0.25">
      <c r="A56" t="s">
        <v>53</v>
      </c>
      <c r="B56">
        <v>764</v>
      </c>
    </row>
    <row r="57" spans="1:2" ht="15" customHeight="1" x14ac:dyDescent="0.25">
      <c r="A57" t="s">
        <v>54</v>
      </c>
      <c r="B57">
        <v>705</v>
      </c>
    </row>
    <row r="58" spans="1:2" ht="15" customHeight="1" x14ac:dyDescent="0.25">
      <c r="A58" t="s">
        <v>55</v>
      </c>
      <c r="B58">
        <v>657</v>
      </c>
    </row>
    <row r="59" spans="1:2" ht="15" customHeight="1" x14ac:dyDescent="0.25">
      <c r="A59" t="s">
        <v>56</v>
      </c>
      <c r="B59">
        <v>740</v>
      </c>
    </row>
    <row r="60" spans="1:2" ht="15" customHeight="1" x14ac:dyDescent="0.25">
      <c r="A60" t="s">
        <v>57</v>
      </c>
      <c r="B60">
        <v>697</v>
      </c>
    </row>
    <row r="61" spans="1:2" ht="15" customHeight="1" x14ac:dyDescent="0.25">
      <c r="A61" t="s">
        <v>58</v>
      </c>
      <c r="B61">
        <v>660</v>
      </c>
    </row>
    <row r="62" spans="1:2" ht="15" customHeight="1" x14ac:dyDescent="0.25">
      <c r="A62" t="s">
        <v>59</v>
      </c>
      <c r="B62">
        <v>625</v>
      </c>
    </row>
    <row r="63" spans="1:2" ht="15" customHeight="1" x14ac:dyDescent="0.25">
      <c r="A63" t="s">
        <v>60</v>
      </c>
      <c r="B63">
        <v>699</v>
      </c>
    </row>
    <row r="64" spans="1:2" ht="15" customHeight="1" x14ac:dyDescent="0.25">
      <c r="A64" t="s">
        <v>61</v>
      </c>
      <c r="B64">
        <v>668</v>
      </c>
    </row>
    <row r="65" spans="1:2" ht="15" customHeight="1" x14ac:dyDescent="0.25">
      <c r="A65" t="s">
        <v>62</v>
      </c>
      <c r="B65">
        <v>703</v>
      </c>
    </row>
    <row r="66" spans="1:2" ht="15" customHeight="1" x14ac:dyDescent="0.25">
      <c r="A66" t="s">
        <v>63</v>
      </c>
      <c r="B66">
        <v>716</v>
      </c>
    </row>
    <row r="67" spans="1:2" ht="15" customHeight="1" x14ac:dyDescent="0.25">
      <c r="A67" t="s">
        <v>64</v>
      </c>
      <c r="B67">
        <v>698</v>
      </c>
    </row>
    <row r="68" spans="1:2" ht="15" customHeight="1" x14ac:dyDescent="0.25">
      <c r="A68" t="s">
        <v>65</v>
      </c>
      <c r="B68">
        <v>735</v>
      </c>
    </row>
    <row r="69" spans="1:2" ht="15" customHeight="1" x14ac:dyDescent="0.25">
      <c r="A69" t="s">
        <v>66</v>
      </c>
      <c r="B69">
        <v>693</v>
      </c>
    </row>
    <row r="70" spans="1:2" ht="15" customHeight="1" x14ac:dyDescent="0.25">
      <c r="A70" t="s">
        <v>67</v>
      </c>
      <c r="B70">
        <v>701</v>
      </c>
    </row>
    <row r="71" spans="1:2" ht="15" customHeight="1" x14ac:dyDescent="0.25">
      <c r="A71" t="s">
        <v>68</v>
      </c>
      <c r="B71">
        <v>799</v>
      </c>
    </row>
    <row r="72" spans="1:2" ht="15" customHeight="1" x14ac:dyDescent="0.25">
      <c r="A72" t="s">
        <v>69</v>
      </c>
      <c r="B72">
        <v>825</v>
      </c>
    </row>
    <row r="73" spans="1:2" ht="15" customHeight="1" x14ac:dyDescent="0.25">
      <c r="A73" t="s">
        <v>70</v>
      </c>
      <c r="B73">
        <v>852</v>
      </c>
    </row>
    <row r="74" spans="1:2" ht="15" customHeight="1" x14ac:dyDescent="0.25">
      <c r="A74" t="s">
        <v>71</v>
      </c>
      <c r="B74">
        <v>804</v>
      </c>
    </row>
    <row r="75" spans="1:2" ht="15" customHeight="1" x14ac:dyDescent="0.25">
      <c r="A75" t="s">
        <v>72</v>
      </c>
      <c r="B75">
        <v>913</v>
      </c>
    </row>
    <row r="76" spans="1:2" ht="15" customHeight="1" x14ac:dyDescent="0.25">
      <c r="A76" t="s">
        <v>73</v>
      </c>
      <c r="B76">
        <v>801</v>
      </c>
    </row>
    <row r="77" spans="1:2" ht="15" customHeight="1" x14ac:dyDescent="0.25">
      <c r="A77" t="s">
        <v>74</v>
      </c>
      <c r="B77">
        <v>849</v>
      </c>
    </row>
    <row r="78" spans="1:2" ht="15" customHeight="1" x14ac:dyDescent="0.25">
      <c r="A78" t="s">
        <v>75</v>
      </c>
      <c r="B78">
        <v>812</v>
      </c>
    </row>
    <row r="79" spans="1:2" ht="15" customHeight="1" x14ac:dyDescent="0.25">
      <c r="A79" t="s">
        <v>76</v>
      </c>
      <c r="B79">
        <v>858</v>
      </c>
    </row>
    <row r="80" spans="1:2" ht="15" customHeight="1" x14ac:dyDescent="0.25">
      <c r="A80" t="s">
        <v>77</v>
      </c>
      <c r="B80">
        <v>885</v>
      </c>
    </row>
    <row r="81" spans="1:2" ht="15" customHeight="1" x14ac:dyDescent="0.25">
      <c r="A81" t="s">
        <v>78</v>
      </c>
      <c r="B81">
        <v>1029</v>
      </c>
    </row>
    <row r="82" spans="1:2" ht="15" customHeight="1" x14ac:dyDescent="0.25">
      <c r="A82" t="s">
        <v>79</v>
      </c>
      <c r="B82">
        <v>954</v>
      </c>
    </row>
    <row r="83" spans="1:2" ht="15" customHeight="1" x14ac:dyDescent="0.25">
      <c r="A83" t="s">
        <v>80</v>
      </c>
      <c r="B83">
        <v>1176</v>
      </c>
    </row>
    <row r="84" spans="1:2" ht="15" customHeight="1" x14ac:dyDescent="0.25">
      <c r="A84" t="s">
        <v>81</v>
      </c>
      <c r="B84">
        <v>1012</v>
      </c>
    </row>
    <row r="85" spans="1:2" ht="15" customHeight="1" x14ac:dyDescent="0.25">
      <c r="A85" t="s">
        <v>82</v>
      </c>
      <c r="B85">
        <v>959</v>
      </c>
    </row>
    <row r="86" spans="1:2" ht="15" customHeight="1" x14ac:dyDescent="0.25">
      <c r="A86" t="s">
        <v>83</v>
      </c>
      <c r="B86">
        <v>846</v>
      </c>
    </row>
    <row r="87" spans="1:2" ht="15" customHeight="1" x14ac:dyDescent="0.25">
      <c r="A87" t="s">
        <v>84</v>
      </c>
      <c r="B87">
        <v>942</v>
      </c>
    </row>
    <row r="88" spans="1:2" ht="15" customHeight="1" x14ac:dyDescent="0.25">
      <c r="A88" t="s">
        <v>85</v>
      </c>
      <c r="B88">
        <v>773</v>
      </c>
    </row>
    <row r="89" spans="1:2" ht="15" customHeight="1" x14ac:dyDescent="0.25">
      <c r="A89" t="s">
        <v>86</v>
      </c>
      <c r="B89">
        <v>700</v>
      </c>
    </row>
    <row r="90" spans="1:2" ht="15" customHeight="1" x14ac:dyDescent="0.25">
      <c r="A90" t="s">
        <v>87</v>
      </c>
      <c r="B90">
        <v>584</v>
      </c>
    </row>
    <row r="91" spans="1:2" ht="15" customHeight="1" x14ac:dyDescent="0.25">
      <c r="A91" t="s">
        <v>88</v>
      </c>
      <c r="B91">
        <v>650</v>
      </c>
    </row>
    <row r="92" spans="1:2" ht="15" customHeight="1" x14ac:dyDescent="0.25">
      <c r="A92" t="s">
        <v>89</v>
      </c>
      <c r="B92">
        <v>529</v>
      </c>
    </row>
    <row r="93" spans="1:2" ht="15" customHeight="1" x14ac:dyDescent="0.25">
      <c r="A93" t="s">
        <v>90</v>
      </c>
      <c r="B93">
        <v>503</v>
      </c>
    </row>
    <row r="94" spans="1:2" ht="15" customHeight="1" x14ac:dyDescent="0.25">
      <c r="A94" t="s">
        <v>91</v>
      </c>
      <c r="B94">
        <v>529</v>
      </c>
    </row>
    <row r="95" spans="1:2" ht="15" customHeight="1" x14ac:dyDescent="0.25">
      <c r="A95" t="s">
        <v>92</v>
      </c>
      <c r="B95">
        <v>467</v>
      </c>
    </row>
    <row r="96" spans="1:2" ht="15" customHeight="1" x14ac:dyDescent="0.25">
      <c r="A96" t="s">
        <v>93</v>
      </c>
      <c r="B96">
        <v>396</v>
      </c>
    </row>
    <row r="97" spans="1:2" ht="15" customHeight="1" x14ac:dyDescent="0.25">
      <c r="A97" t="s">
        <v>94</v>
      </c>
      <c r="B97">
        <v>426</v>
      </c>
    </row>
    <row r="98" spans="1:2" ht="15" customHeight="1" x14ac:dyDescent="0.25">
      <c r="A98" t="s">
        <v>95</v>
      </c>
      <c r="B98">
        <v>484</v>
      </c>
    </row>
    <row r="99" spans="1:2" ht="15" customHeight="1" x14ac:dyDescent="0.25">
      <c r="A99" t="s">
        <v>96</v>
      </c>
      <c r="B99">
        <v>452</v>
      </c>
    </row>
    <row r="100" spans="1:2" ht="15" customHeight="1" x14ac:dyDescent="0.25">
      <c r="A100" t="s">
        <v>97</v>
      </c>
      <c r="B100">
        <v>398</v>
      </c>
    </row>
    <row r="101" spans="1:2" ht="15" customHeight="1" x14ac:dyDescent="0.25">
      <c r="A101" t="s">
        <v>98</v>
      </c>
      <c r="B101">
        <v>381</v>
      </c>
    </row>
    <row r="102" spans="1:2" ht="15" customHeight="1" x14ac:dyDescent="0.25">
      <c r="A102" t="s">
        <v>99</v>
      </c>
      <c r="B102">
        <v>289</v>
      </c>
    </row>
    <row r="103" spans="1:2" ht="15" customHeight="1" x14ac:dyDescent="0.25">
      <c r="A103" t="s">
        <v>100</v>
      </c>
      <c r="B103">
        <v>329</v>
      </c>
    </row>
    <row r="104" spans="1:2" ht="15" customHeight="1" x14ac:dyDescent="0.25">
      <c r="A104" t="s">
        <v>101</v>
      </c>
      <c r="B104">
        <v>260</v>
      </c>
    </row>
    <row r="105" spans="1:2" ht="15" customHeight="1" x14ac:dyDescent="0.25">
      <c r="A105" t="s">
        <v>102</v>
      </c>
      <c r="B105">
        <v>235</v>
      </c>
    </row>
    <row r="106" spans="1:2" ht="15" customHeight="1" x14ac:dyDescent="0.25">
      <c r="A106" t="s">
        <v>103</v>
      </c>
      <c r="B106">
        <v>258</v>
      </c>
    </row>
    <row r="107" spans="1:2" ht="15" customHeight="1" x14ac:dyDescent="0.25">
      <c r="A107" t="s">
        <v>104</v>
      </c>
      <c r="B107">
        <v>309</v>
      </c>
    </row>
    <row r="108" spans="1:2" ht="15" customHeight="1" x14ac:dyDescent="0.25">
      <c r="A108" t="s">
        <v>105</v>
      </c>
      <c r="B108">
        <v>226</v>
      </c>
    </row>
    <row r="109" spans="1:2" ht="15" customHeight="1" x14ac:dyDescent="0.25">
      <c r="A109" t="s">
        <v>106</v>
      </c>
      <c r="B109">
        <v>187</v>
      </c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91" workbookViewId="0">
      <selection sqref="A1:B1"/>
    </sheetView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5" t="s">
        <v>0</v>
      </c>
      <c r="B1" s="5"/>
      <c r="C1" s="6" t="s">
        <v>1</v>
      </c>
      <c r="D1" s="6"/>
      <c r="E1" s="6"/>
      <c r="F1" s="6"/>
    </row>
    <row r="2" spans="1:6" ht="15" customHeight="1" x14ac:dyDescent="0.4">
      <c r="A2" s="5" t="s">
        <v>2</v>
      </c>
      <c r="B2" s="5"/>
      <c r="C2" s="6" t="s">
        <v>3</v>
      </c>
      <c r="D2" s="6"/>
      <c r="E2" s="6"/>
      <c r="F2" s="6"/>
    </row>
    <row r="3" spans="1:6" ht="15" customHeight="1" x14ac:dyDescent="0.4">
      <c r="A3" s="5" t="s">
        <v>4</v>
      </c>
      <c r="B3" s="5"/>
      <c r="C3" s="6" t="s">
        <v>5</v>
      </c>
      <c r="D3" s="6"/>
      <c r="E3" s="6"/>
      <c r="F3" s="6"/>
    </row>
    <row r="4" spans="1:6" ht="15" customHeight="1" x14ac:dyDescent="0.4">
      <c r="A4" s="5" t="s">
        <v>6</v>
      </c>
      <c r="B4" s="5"/>
      <c r="C4" s="6" t="s">
        <v>7</v>
      </c>
      <c r="D4" s="6"/>
      <c r="E4" s="6"/>
      <c r="F4" s="6"/>
    </row>
    <row r="5" spans="1:6" ht="15" customHeight="1" x14ac:dyDescent="0.4">
      <c r="A5" s="5" t="s">
        <v>8</v>
      </c>
      <c r="B5" s="5"/>
      <c r="C5" s="6" t="s">
        <v>8</v>
      </c>
      <c r="D5" s="6"/>
      <c r="E5" s="6"/>
      <c r="F5" s="6"/>
    </row>
    <row r="6" spans="1:6" ht="15" customHeight="1" x14ac:dyDescent="0.4">
      <c r="A6" s="5" t="s">
        <v>8</v>
      </c>
      <c r="B6" s="5"/>
      <c r="C6" s="6" t="s">
        <v>8</v>
      </c>
      <c r="D6" s="6"/>
      <c r="E6" s="6"/>
      <c r="F6" s="6"/>
    </row>
    <row r="7" spans="1:6" ht="15" customHeight="1" x14ac:dyDescent="0.4">
      <c r="A7" s="5" t="s">
        <v>8</v>
      </c>
      <c r="B7" s="5"/>
      <c r="C7" s="6" t="s">
        <v>8</v>
      </c>
      <c r="D7" s="6"/>
      <c r="E7" s="6"/>
      <c r="F7" s="6"/>
    </row>
    <row r="8" spans="1:6" ht="15" customHeight="1" x14ac:dyDescent="0.4">
      <c r="A8" s="5" t="s">
        <v>8</v>
      </c>
      <c r="B8" s="5"/>
      <c r="C8" s="6" t="s">
        <v>8</v>
      </c>
      <c r="D8" s="6"/>
      <c r="E8" s="6"/>
      <c r="F8" s="6"/>
    </row>
    <row r="11" spans="1:6" ht="15" customHeight="1" x14ac:dyDescent="0.4">
      <c r="A11" s="1" t="s">
        <v>9</v>
      </c>
      <c r="B11" s="2" t="s">
        <v>10</v>
      </c>
    </row>
    <row r="12" spans="1:6" ht="15" customHeight="1" x14ac:dyDescent="0.4">
      <c r="A12" s="1" t="s">
        <v>10</v>
      </c>
      <c r="B12" s="2" t="s">
        <v>11</v>
      </c>
    </row>
    <row r="14" spans="1:6" ht="15" customHeight="1" x14ac:dyDescent="0.25">
      <c r="A14" t="s">
        <v>5</v>
      </c>
      <c r="B14">
        <v>6</v>
      </c>
    </row>
    <row r="15" spans="1:6" ht="15" customHeight="1" x14ac:dyDescent="0.25">
      <c r="A15" t="s">
        <v>12</v>
      </c>
      <c r="B15">
        <v>9</v>
      </c>
    </row>
    <row r="16" spans="1:6" ht="15" customHeight="1" x14ac:dyDescent="0.25">
      <c r="A16" t="s">
        <v>13</v>
      </c>
      <c r="B16">
        <v>5</v>
      </c>
    </row>
    <row r="17" spans="1:2" ht="15" customHeight="1" x14ac:dyDescent="0.25">
      <c r="A17" t="s">
        <v>14</v>
      </c>
      <c r="B17">
        <v>6</v>
      </c>
    </row>
    <row r="18" spans="1:2" ht="15" customHeight="1" x14ac:dyDescent="0.25">
      <c r="A18" t="s">
        <v>15</v>
      </c>
      <c r="B18">
        <v>8</v>
      </c>
    </row>
    <row r="19" spans="1:2" ht="15" customHeight="1" x14ac:dyDescent="0.25">
      <c r="A19" t="s">
        <v>16</v>
      </c>
      <c r="B19">
        <v>6</v>
      </c>
    </row>
    <row r="20" spans="1:2" ht="15" customHeight="1" x14ac:dyDescent="0.25">
      <c r="A20" t="s">
        <v>17</v>
      </c>
      <c r="B20">
        <v>3</v>
      </c>
    </row>
    <row r="21" spans="1:2" ht="15" customHeight="1" x14ac:dyDescent="0.25">
      <c r="A21" t="s">
        <v>18</v>
      </c>
      <c r="B21">
        <v>8</v>
      </c>
    </row>
    <row r="22" spans="1:2" ht="15" customHeight="1" x14ac:dyDescent="0.25">
      <c r="A22" t="s">
        <v>19</v>
      </c>
      <c r="B22">
        <v>12</v>
      </c>
    </row>
    <row r="23" spans="1:2" ht="15" customHeight="1" x14ac:dyDescent="0.25">
      <c r="A23" t="s">
        <v>20</v>
      </c>
      <c r="B23">
        <v>8</v>
      </c>
    </row>
    <row r="24" spans="1:2" ht="15" customHeight="1" x14ac:dyDescent="0.25">
      <c r="A24" t="s">
        <v>21</v>
      </c>
      <c r="B24">
        <v>6</v>
      </c>
    </row>
    <row r="25" spans="1:2" ht="15" customHeight="1" x14ac:dyDescent="0.25">
      <c r="A25" t="s">
        <v>22</v>
      </c>
      <c r="B25">
        <v>8</v>
      </c>
    </row>
    <row r="26" spans="1:2" ht="15" customHeight="1" x14ac:dyDescent="0.25">
      <c r="A26" t="s">
        <v>23</v>
      </c>
      <c r="B26">
        <v>13</v>
      </c>
    </row>
    <row r="27" spans="1:2" ht="15" customHeight="1" x14ac:dyDescent="0.25">
      <c r="A27" t="s">
        <v>24</v>
      </c>
      <c r="B27">
        <v>3</v>
      </c>
    </row>
    <row r="28" spans="1:2" ht="15" customHeight="1" x14ac:dyDescent="0.25">
      <c r="A28" t="s">
        <v>25</v>
      </c>
      <c r="B28">
        <v>12</v>
      </c>
    </row>
    <row r="29" spans="1:2" ht="15" customHeight="1" x14ac:dyDescent="0.25">
      <c r="A29" t="s">
        <v>26</v>
      </c>
      <c r="B29">
        <v>8</v>
      </c>
    </row>
    <row r="30" spans="1:2" ht="15" customHeight="1" x14ac:dyDescent="0.25">
      <c r="A30" t="s">
        <v>27</v>
      </c>
      <c r="B30">
        <v>12</v>
      </c>
    </row>
    <row r="31" spans="1:2" ht="15" customHeight="1" x14ac:dyDescent="0.25">
      <c r="A31" t="s">
        <v>28</v>
      </c>
      <c r="B31">
        <v>17</v>
      </c>
    </row>
    <row r="32" spans="1:2" ht="15" customHeight="1" x14ac:dyDescent="0.25">
      <c r="A32" t="s">
        <v>29</v>
      </c>
      <c r="B32">
        <v>26</v>
      </c>
    </row>
    <row r="33" spans="1:2" ht="15" customHeight="1" x14ac:dyDescent="0.25">
      <c r="A33" t="s">
        <v>30</v>
      </c>
      <c r="B33">
        <v>26</v>
      </c>
    </row>
    <row r="34" spans="1:2" ht="15" customHeight="1" x14ac:dyDescent="0.25">
      <c r="A34" t="s">
        <v>31</v>
      </c>
      <c r="B34">
        <v>18</v>
      </c>
    </row>
    <row r="35" spans="1:2" ht="15" customHeight="1" x14ac:dyDescent="0.25">
      <c r="A35" t="s">
        <v>32</v>
      </c>
      <c r="B35">
        <v>15</v>
      </c>
    </row>
    <row r="36" spans="1:2" ht="15" customHeight="1" x14ac:dyDescent="0.25">
      <c r="A36" t="s">
        <v>33</v>
      </c>
      <c r="B36">
        <v>12</v>
      </c>
    </row>
    <row r="37" spans="1:2" ht="15" customHeight="1" x14ac:dyDescent="0.25">
      <c r="A37" t="s">
        <v>34</v>
      </c>
      <c r="B37">
        <v>21</v>
      </c>
    </row>
    <row r="38" spans="1:2" ht="15" customHeight="1" x14ac:dyDescent="0.25">
      <c r="A38" t="s">
        <v>35</v>
      </c>
      <c r="B38">
        <v>29</v>
      </c>
    </row>
    <row r="39" spans="1:2" ht="15" customHeight="1" x14ac:dyDescent="0.25">
      <c r="A39" t="s">
        <v>36</v>
      </c>
      <c r="B39">
        <v>25</v>
      </c>
    </row>
    <row r="40" spans="1:2" ht="15" customHeight="1" x14ac:dyDescent="0.25">
      <c r="A40" t="s">
        <v>37</v>
      </c>
      <c r="B40">
        <v>17</v>
      </c>
    </row>
    <row r="41" spans="1:2" ht="15" customHeight="1" x14ac:dyDescent="0.25">
      <c r="A41" t="s">
        <v>38</v>
      </c>
      <c r="B41">
        <v>20</v>
      </c>
    </row>
    <row r="42" spans="1:2" ht="15" customHeight="1" x14ac:dyDescent="0.25">
      <c r="A42" t="s">
        <v>39</v>
      </c>
      <c r="B42">
        <v>25</v>
      </c>
    </row>
    <row r="43" spans="1:2" ht="15" customHeight="1" x14ac:dyDescent="0.25">
      <c r="A43" t="s">
        <v>40</v>
      </c>
      <c r="B43">
        <v>19</v>
      </c>
    </row>
    <row r="44" spans="1:2" ht="15" customHeight="1" x14ac:dyDescent="0.25">
      <c r="A44" t="s">
        <v>41</v>
      </c>
      <c r="B44">
        <v>27</v>
      </c>
    </row>
    <row r="45" spans="1:2" ht="15" customHeight="1" x14ac:dyDescent="0.25">
      <c r="A45" t="s">
        <v>42</v>
      </c>
      <c r="B45">
        <v>40</v>
      </c>
    </row>
    <row r="46" spans="1:2" ht="15" customHeight="1" x14ac:dyDescent="0.25">
      <c r="A46" t="s">
        <v>43</v>
      </c>
      <c r="B46">
        <v>35</v>
      </c>
    </row>
    <row r="47" spans="1:2" ht="15" customHeight="1" x14ac:dyDescent="0.25">
      <c r="A47" t="s">
        <v>44</v>
      </c>
      <c r="B47">
        <v>25</v>
      </c>
    </row>
    <row r="48" spans="1:2" ht="15" customHeight="1" x14ac:dyDescent="0.25">
      <c r="A48" t="s">
        <v>45</v>
      </c>
      <c r="B48">
        <v>31</v>
      </c>
    </row>
    <row r="49" spans="1:2" ht="15" customHeight="1" x14ac:dyDescent="0.25">
      <c r="A49" t="s">
        <v>46</v>
      </c>
      <c r="B49">
        <v>39</v>
      </c>
    </row>
    <row r="50" spans="1:2" ht="15" customHeight="1" x14ac:dyDescent="0.25">
      <c r="A50" t="s">
        <v>47</v>
      </c>
      <c r="B50">
        <v>30</v>
      </c>
    </row>
    <row r="51" spans="1:2" ht="15" customHeight="1" x14ac:dyDescent="0.25">
      <c r="A51" t="s">
        <v>48</v>
      </c>
      <c r="B51">
        <v>48</v>
      </c>
    </row>
    <row r="52" spans="1:2" ht="15" customHeight="1" x14ac:dyDescent="0.25">
      <c r="A52" t="s">
        <v>49</v>
      </c>
      <c r="B52">
        <v>36</v>
      </c>
    </row>
    <row r="53" spans="1:2" ht="15" customHeight="1" x14ac:dyDescent="0.25">
      <c r="A53" t="s">
        <v>50</v>
      </c>
      <c r="B53">
        <v>39</v>
      </c>
    </row>
    <row r="54" spans="1:2" ht="15" customHeight="1" x14ac:dyDescent="0.25">
      <c r="A54" t="s">
        <v>51</v>
      </c>
      <c r="B54">
        <v>42</v>
      </c>
    </row>
    <row r="55" spans="1:2" ht="15" customHeight="1" x14ac:dyDescent="0.25">
      <c r="A55" t="s">
        <v>52</v>
      </c>
      <c r="B55">
        <v>43</v>
      </c>
    </row>
    <row r="56" spans="1:2" ht="15" customHeight="1" x14ac:dyDescent="0.25">
      <c r="A56" t="s">
        <v>53</v>
      </c>
      <c r="B56">
        <v>40</v>
      </c>
    </row>
    <row r="57" spans="1:2" ht="15" customHeight="1" x14ac:dyDescent="0.25">
      <c r="A57" t="s">
        <v>54</v>
      </c>
      <c r="B57">
        <v>29</v>
      </c>
    </row>
    <row r="58" spans="1:2" ht="15" customHeight="1" x14ac:dyDescent="0.25">
      <c r="A58" t="s">
        <v>55</v>
      </c>
      <c r="B58">
        <v>30</v>
      </c>
    </row>
    <row r="59" spans="1:2" ht="15" customHeight="1" x14ac:dyDescent="0.25">
      <c r="A59" t="s">
        <v>56</v>
      </c>
      <c r="B59">
        <v>46</v>
      </c>
    </row>
    <row r="60" spans="1:2" ht="15" customHeight="1" x14ac:dyDescent="0.25">
      <c r="A60" t="s">
        <v>57</v>
      </c>
      <c r="B60">
        <v>38</v>
      </c>
    </row>
    <row r="61" spans="1:2" ht="15" customHeight="1" x14ac:dyDescent="0.25">
      <c r="A61" t="s">
        <v>58</v>
      </c>
      <c r="B61">
        <v>32</v>
      </c>
    </row>
    <row r="62" spans="1:2" ht="15" customHeight="1" x14ac:dyDescent="0.25">
      <c r="A62" t="s">
        <v>59</v>
      </c>
      <c r="B62">
        <v>44</v>
      </c>
    </row>
    <row r="63" spans="1:2" ht="15" customHeight="1" x14ac:dyDescent="0.25">
      <c r="A63" t="s">
        <v>60</v>
      </c>
      <c r="B63">
        <v>51</v>
      </c>
    </row>
    <row r="64" spans="1:2" ht="15" customHeight="1" x14ac:dyDescent="0.25">
      <c r="A64" t="s">
        <v>61</v>
      </c>
      <c r="B64">
        <v>47</v>
      </c>
    </row>
    <row r="65" spans="1:2" ht="15" customHeight="1" x14ac:dyDescent="0.25">
      <c r="A65" t="s">
        <v>62</v>
      </c>
      <c r="B65">
        <v>37</v>
      </c>
    </row>
    <row r="66" spans="1:2" ht="15" customHeight="1" x14ac:dyDescent="0.25">
      <c r="A66" t="s">
        <v>63</v>
      </c>
      <c r="B66">
        <v>40</v>
      </c>
    </row>
    <row r="67" spans="1:2" ht="15" customHeight="1" x14ac:dyDescent="0.25">
      <c r="A67" t="s">
        <v>64</v>
      </c>
      <c r="B67">
        <v>38</v>
      </c>
    </row>
    <row r="68" spans="1:2" ht="15" customHeight="1" x14ac:dyDescent="0.25">
      <c r="A68" t="s">
        <v>65</v>
      </c>
      <c r="B68">
        <v>32</v>
      </c>
    </row>
    <row r="69" spans="1:2" ht="15" customHeight="1" x14ac:dyDescent="0.25">
      <c r="A69" t="s">
        <v>66</v>
      </c>
      <c r="B69">
        <v>29</v>
      </c>
    </row>
    <row r="70" spans="1:2" ht="15" customHeight="1" x14ac:dyDescent="0.25">
      <c r="A70" t="s">
        <v>67</v>
      </c>
      <c r="B70">
        <v>43</v>
      </c>
    </row>
    <row r="71" spans="1:2" ht="15" customHeight="1" x14ac:dyDescent="0.25">
      <c r="A71" t="s">
        <v>68</v>
      </c>
      <c r="B71">
        <v>36</v>
      </c>
    </row>
    <row r="72" spans="1:2" ht="15" customHeight="1" x14ac:dyDescent="0.25">
      <c r="A72" t="s">
        <v>69</v>
      </c>
      <c r="B72">
        <v>39</v>
      </c>
    </row>
    <row r="73" spans="1:2" ht="15" customHeight="1" x14ac:dyDescent="0.25">
      <c r="A73" t="s">
        <v>70</v>
      </c>
      <c r="B73">
        <v>35</v>
      </c>
    </row>
    <row r="74" spans="1:2" ht="15" customHeight="1" x14ac:dyDescent="0.25">
      <c r="A74" t="s">
        <v>71</v>
      </c>
      <c r="B74">
        <v>39</v>
      </c>
    </row>
    <row r="75" spans="1:2" ht="15" customHeight="1" x14ac:dyDescent="0.25">
      <c r="A75" t="s">
        <v>72</v>
      </c>
      <c r="B75">
        <v>29</v>
      </c>
    </row>
    <row r="76" spans="1:2" ht="15" customHeight="1" x14ac:dyDescent="0.25">
      <c r="A76" t="s">
        <v>73</v>
      </c>
      <c r="B76">
        <v>26</v>
      </c>
    </row>
    <row r="77" spans="1:2" ht="15" customHeight="1" x14ac:dyDescent="0.25">
      <c r="A77" t="s">
        <v>74</v>
      </c>
      <c r="B77">
        <v>23</v>
      </c>
    </row>
    <row r="78" spans="1:2" ht="15" customHeight="1" x14ac:dyDescent="0.25">
      <c r="A78" t="s">
        <v>75</v>
      </c>
      <c r="B78">
        <v>17</v>
      </c>
    </row>
    <row r="79" spans="1:2" ht="15" customHeight="1" x14ac:dyDescent="0.25">
      <c r="A79" t="s">
        <v>76</v>
      </c>
      <c r="B79">
        <v>25</v>
      </c>
    </row>
    <row r="80" spans="1:2" ht="15" customHeight="1" x14ac:dyDescent="0.25">
      <c r="A80" t="s">
        <v>77</v>
      </c>
      <c r="B80">
        <v>30</v>
      </c>
    </row>
    <row r="81" spans="1:2" ht="15" customHeight="1" x14ac:dyDescent="0.25">
      <c r="A81" t="s">
        <v>78</v>
      </c>
      <c r="B81">
        <v>19</v>
      </c>
    </row>
    <row r="82" spans="1:2" ht="15" customHeight="1" x14ac:dyDescent="0.25">
      <c r="A82" t="s">
        <v>79</v>
      </c>
      <c r="B82">
        <v>15</v>
      </c>
    </row>
    <row r="83" spans="1:2" ht="15" customHeight="1" x14ac:dyDescent="0.25">
      <c r="A83" t="s">
        <v>80</v>
      </c>
      <c r="B83">
        <v>20</v>
      </c>
    </row>
    <row r="84" spans="1:2" ht="15" customHeight="1" x14ac:dyDescent="0.25">
      <c r="A84" t="s">
        <v>81</v>
      </c>
      <c r="B84">
        <v>13</v>
      </c>
    </row>
    <row r="85" spans="1:2" ht="15" customHeight="1" x14ac:dyDescent="0.25">
      <c r="A85" t="s">
        <v>82</v>
      </c>
      <c r="B85">
        <v>21</v>
      </c>
    </row>
    <row r="86" spans="1:2" ht="15" customHeight="1" x14ac:dyDescent="0.25">
      <c r="A86" t="s">
        <v>83</v>
      </c>
      <c r="B86">
        <v>19</v>
      </c>
    </row>
    <row r="87" spans="1:2" ht="15" customHeight="1" x14ac:dyDescent="0.25">
      <c r="A87" t="s">
        <v>84</v>
      </c>
      <c r="B87">
        <v>20</v>
      </c>
    </row>
    <row r="88" spans="1:2" ht="15" customHeight="1" x14ac:dyDescent="0.25">
      <c r="A88" t="s">
        <v>85</v>
      </c>
      <c r="B88">
        <v>14</v>
      </c>
    </row>
    <row r="89" spans="1:2" ht="15" customHeight="1" x14ac:dyDescent="0.25">
      <c r="A89" t="s">
        <v>86</v>
      </c>
      <c r="B89">
        <v>16</v>
      </c>
    </row>
    <row r="90" spans="1:2" ht="15" customHeight="1" x14ac:dyDescent="0.25">
      <c r="A90" t="s">
        <v>87</v>
      </c>
      <c r="B90">
        <v>24</v>
      </c>
    </row>
    <row r="91" spans="1:2" ht="15" customHeight="1" x14ac:dyDescent="0.25">
      <c r="A91" t="s">
        <v>88</v>
      </c>
      <c r="B91">
        <v>20</v>
      </c>
    </row>
    <row r="92" spans="1:2" ht="15" customHeight="1" x14ac:dyDescent="0.25">
      <c r="A92" t="s">
        <v>89</v>
      </c>
      <c r="B92">
        <v>8</v>
      </c>
    </row>
    <row r="93" spans="1:2" ht="15" customHeight="1" x14ac:dyDescent="0.25">
      <c r="A93" t="s">
        <v>90</v>
      </c>
      <c r="B93">
        <v>21</v>
      </c>
    </row>
    <row r="94" spans="1:2" ht="15" customHeight="1" x14ac:dyDescent="0.25">
      <c r="A94" t="s">
        <v>91</v>
      </c>
      <c r="B94">
        <v>8</v>
      </c>
    </row>
    <row r="95" spans="1:2" ht="15" customHeight="1" x14ac:dyDescent="0.25">
      <c r="A95" t="s">
        <v>92</v>
      </c>
      <c r="B95">
        <v>12</v>
      </c>
    </row>
    <row r="96" spans="1:2" ht="15" customHeight="1" x14ac:dyDescent="0.25">
      <c r="A96" t="s">
        <v>93</v>
      </c>
      <c r="B96">
        <v>15</v>
      </c>
    </row>
    <row r="97" spans="1:2" ht="15" customHeight="1" x14ac:dyDescent="0.25">
      <c r="A97" t="s">
        <v>94</v>
      </c>
      <c r="B97">
        <v>14</v>
      </c>
    </row>
    <row r="98" spans="1:2" ht="15" customHeight="1" x14ac:dyDescent="0.25">
      <c r="A98" t="s">
        <v>95</v>
      </c>
      <c r="B98">
        <v>12</v>
      </c>
    </row>
    <row r="99" spans="1:2" ht="15" customHeight="1" x14ac:dyDescent="0.25">
      <c r="A99" t="s">
        <v>96</v>
      </c>
      <c r="B99">
        <v>14</v>
      </c>
    </row>
    <row r="100" spans="1:2" ht="15" customHeight="1" x14ac:dyDescent="0.25">
      <c r="A100" t="s">
        <v>97</v>
      </c>
      <c r="B100">
        <v>8</v>
      </c>
    </row>
    <row r="101" spans="1:2" ht="15" customHeight="1" x14ac:dyDescent="0.25">
      <c r="A101" t="s">
        <v>98</v>
      </c>
      <c r="B101">
        <v>10</v>
      </c>
    </row>
    <row r="102" spans="1:2" ht="15" customHeight="1" x14ac:dyDescent="0.25">
      <c r="A102" t="s">
        <v>99</v>
      </c>
      <c r="B102">
        <v>21</v>
      </c>
    </row>
    <row r="103" spans="1:2" ht="15" customHeight="1" x14ac:dyDescent="0.25">
      <c r="A103" t="s">
        <v>100</v>
      </c>
      <c r="B103">
        <v>20</v>
      </c>
    </row>
    <row r="104" spans="1:2" ht="15" customHeight="1" x14ac:dyDescent="0.25">
      <c r="A104" t="s">
        <v>101</v>
      </c>
      <c r="B104">
        <v>13</v>
      </c>
    </row>
    <row r="105" spans="1:2" ht="15" customHeight="1" x14ac:dyDescent="0.25">
      <c r="A105" t="s">
        <v>102</v>
      </c>
      <c r="B105">
        <v>18</v>
      </c>
    </row>
    <row r="106" spans="1:2" ht="15" customHeight="1" x14ac:dyDescent="0.25">
      <c r="A106" t="s">
        <v>103</v>
      </c>
      <c r="B106">
        <v>5</v>
      </c>
    </row>
    <row r="107" spans="1:2" ht="15" customHeight="1" x14ac:dyDescent="0.25">
      <c r="A107" t="s">
        <v>104</v>
      </c>
      <c r="B107">
        <v>4</v>
      </c>
    </row>
    <row r="108" spans="1:2" ht="15" customHeight="1" x14ac:dyDescent="0.25">
      <c r="A108" t="s">
        <v>105</v>
      </c>
      <c r="B108">
        <v>0</v>
      </c>
    </row>
    <row r="109" spans="1:2" ht="15" customHeight="1" x14ac:dyDescent="0.25">
      <c r="A109" t="s">
        <v>106</v>
      </c>
      <c r="B109">
        <v>7</v>
      </c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85" workbookViewId="0">
      <selection activeCell="B109" sqref="B109"/>
    </sheetView>
  </sheetViews>
  <sheetFormatPr defaultColWidth="11.88671875" defaultRowHeight="15" customHeight="1" x14ac:dyDescent="0.25"/>
  <cols>
    <col min="2" max="5" width="20.33203125" bestFit="1" customWidth="1"/>
  </cols>
  <sheetData>
    <row r="1" spans="1:6" ht="15" customHeight="1" x14ac:dyDescent="0.4">
      <c r="A1" s="5" t="s">
        <v>0</v>
      </c>
      <c r="B1" s="5"/>
      <c r="C1" s="6" t="s">
        <v>1</v>
      </c>
      <c r="D1" s="6"/>
      <c r="E1" s="6"/>
      <c r="F1" s="6"/>
    </row>
    <row r="2" spans="1:6" ht="15" customHeight="1" x14ac:dyDescent="0.4">
      <c r="A2" s="5" t="s">
        <v>2</v>
      </c>
      <c r="B2" s="5"/>
      <c r="C2" s="6" t="s">
        <v>3</v>
      </c>
      <c r="D2" s="6"/>
      <c r="E2" s="6"/>
      <c r="F2" s="6"/>
    </row>
    <row r="3" spans="1:6" ht="15" customHeight="1" x14ac:dyDescent="0.4">
      <c r="A3" s="5" t="s">
        <v>4</v>
      </c>
      <c r="B3" s="5"/>
      <c r="C3" s="6" t="s">
        <v>5</v>
      </c>
      <c r="D3" s="6"/>
      <c r="E3" s="6"/>
      <c r="F3" s="6"/>
    </row>
    <row r="4" spans="1:6" ht="15" customHeight="1" x14ac:dyDescent="0.4">
      <c r="A4" s="5" t="s">
        <v>6</v>
      </c>
      <c r="B4" s="5"/>
      <c r="C4" s="6" t="s">
        <v>7</v>
      </c>
      <c r="D4" s="6"/>
      <c r="E4" s="6"/>
      <c r="F4" s="6"/>
    </row>
    <row r="5" spans="1:6" ht="15" customHeight="1" x14ac:dyDescent="0.4">
      <c r="A5" s="5" t="s">
        <v>8</v>
      </c>
      <c r="B5" s="5"/>
      <c r="C5" s="6" t="s">
        <v>8</v>
      </c>
      <c r="D5" s="6"/>
      <c r="E5" s="6"/>
      <c r="F5" s="6"/>
    </row>
    <row r="6" spans="1:6" ht="15" customHeight="1" x14ac:dyDescent="0.4">
      <c r="A6" s="5" t="s">
        <v>8</v>
      </c>
      <c r="B6" s="5"/>
      <c r="C6" s="6" t="s">
        <v>8</v>
      </c>
      <c r="D6" s="6"/>
      <c r="E6" s="6"/>
      <c r="F6" s="6"/>
    </row>
    <row r="7" spans="1:6" ht="15" customHeight="1" x14ac:dyDescent="0.4">
      <c r="A7" s="5" t="s">
        <v>8</v>
      </c>
      <c r="B7" s="5"/>
      <c r="C7" s="6" t="s">
        <v>8</v>
      </c>
      <c r="D7" s="6"/>
      <c r="E7" s="6"/>
      <c r="F7" s="6"/>
    </row>
    <row r="8" spans="1:6" ht="15" customHeight="1" x14ac:dyDescent="0.4">
      <c r="A8" s="5" t="s">
        <v>8</v>
      </c>
      <c r="B8" s="5"/>
      <c r="C8" s="6" t="s">
        <v>8</v>
      </c>
      <c r="D8" s="6"/>
      <c r="E8" s="6"/>
      <c r="F8" s="6"/>
    </row>
    <row r="11" spans="1:6" ht="15" customHeight="1" x14ac:dyDescent="0.4">
      <c r="A11" s="1" t="s">
        <v>9</v>
      </c>
      <c r="B11" s="2" t="s">
        <v>10</v>
      </c>
    </row>
    <row r="12" spans="1:6" ht="15" customHeight="1" x14ac:dyDescent="0.4">
      <c r="A12" s="1" t="s">
        <v>10</v>
      </c>
      <c r="B12" s="2" t="s">
        <v>11</v>
      </c>
    </row>
    <row r="14" spans="1:6" ht="15" customHeight="1" x14ac:dyDescent="0.25">
      <c r="A14" t="s">
        <v>5</v>
      </c>
      <c r="B14">
        <v>57</v>
      </c>
    </row>
    <row r="15" spans="1:6" ht="15" customHeight="1" x14ac:dyDescent="0.25">
      <c r="A15" t="s">
        <v>12</v>
      </c>
      <c r="B15">
        <v>55</v>
      </c>
    </row>
    <row r="16" spans="1:6" ht="15" customHeight="1" x14ac:dyDescent="0.25">
      <c r="A16" t="s">
        <v>13</v>
      </c>
      <c r="B16">
        <v>71</v>
      </c>
    </row>
    <row r="17" spans="1:2" ht="15" customHeight="1" x14ac:dyDescent="0.25">
      <c r="A17" t="s">
        <v>14</v>
      </c>
      <c r="B17">
        <v>59</v>
      </c>
    </row>
    <row r="18" spans="1:2" ht="15" customHeight="1" x14ac:dyDescent="0.25">
      <c r="A18" t="s">
        <v>15</v>
      </c>
      <c r="B18">
        <v>64</v>
      </c>
    </row>
    <row r="19" spans="1:2" ht="15" customHeight="1" x14ac:dyDescent="0.25">
      <c r="A19" t="s">
        <v>16</v>
      </c>
      <c r="B19">
        <v>49</v>
      </c>
    </row>
    <row r="20" spans="1:2" ht="15" customHeight="1" x14ac:dyDescent="0.25">
      <c r="A20" t="s">
        <v>17</v>
      </c>
      <c r="B20">
        <v>68</v>
      </c>
    </row>
    <row r="21" spans="1:2" ht="15" customHeight="1" x14ac:dyDescent="0.25">
      <c r="A21" t="s">
        <v>18</v>
      </c>
      <c r="B21">
        <v>52</v>
      </c>
    </row>
    <row r="22" spans="1:2" ht="15" customHeight="1" x14ac:dyDescent="0.25">
      <c r="A22" t="s">
        <v>19</v>
      </c>
      <c r="B22">
        <v>52</v>
      </c>
    </row>
    <row r="23" spans="1:2" ht="15" customHeight="1" x14ac:dyDescent="0.25">
      <c r="A23" t="s">
        <v>20</v>
      </c>
      <c r="B23">
        <v>41</v>
      </c>
    </row>
    <row r="24" spans="1:2" ht="15" customHeight="1" x14ac:dyDescent="0.25">
      <c r="A24" t="s">
        <v>21</v>
      </c>
      <c r="B24">
        <v>54</v>
      </c>
    </row>
    <row r="25" spans="1:2" ht="15" customHeight="1" x14ac:dyDescent="0.25">
      <c r="A25" t="s">
        <v>22</v>
      </c>
      <c r="B25">
        <v>52</v>
      </c>
    </row>
    <row r="26" spans="1:2" ht="15" customHeight="1" x14ac:dyDescent="0.25">
      <c r="A26" t="s">
        <v>23</v>
      </c>
      <c r="B26">
        <v>48</v>
      </c>
    </row>
    <row r="27" spans="1:2" ht="15" customHeight="1" x14ac:dyDescent="0.25">
      <c r="A27" t="s">
        <v>24</v>
      </c>
      <c r="B27">
        <v>48</v>
      </c>
    </row>
    <row r="28" spans="1:2" ht="15" customHeight="1" x14ac:dyDescent="0.25">
      <c r="A28" t="s">
        <v>25</v>
      </c>
      <c r="B28">
        <v>54</v>
      </c>
    </row>
    <row r="29" spans="1:2" ht="15" customHeight="1" x14ac:dyDescent="0.25">
      <c r="A29" t="s">
        <v>26</v>
      </c>
      <c r="B29">
        <v>57</v>
      </c>
    </row>
    <row r="30" spans="1:2" ht="15" customHeight="1" x14ac:dyDescent="0.25">
      <c r="A30" t="s">
        <v>27</v>
      </c>
      <c r="B30">
        <v>60</v>
      </c>
    </row>
    <row r="31" spans="1:2" ht="15" customHeight="1" x14ac:dyDescent="0.25">
      <c r="A31" t="s">
        <v>28</v>
      </c>
      <c r="B31">
        <v>59</v>
      </c>
    </row>
    <row r="32" spans="1:2" ht="15" customHeight="1" x14ac:dyDescent="0.25">
      <c r="A32" t="s">
        <v>29</v>
      </c>
      <c r="B32">
        <v>58</v>
      </c>
    </row>
    <row r="33" spans="1:2" ht="15" customHeight="1" x14ac:dyDescent="0.25">
      <c r="A33" t="s">
        <v>30</v>
      </c>
      <c r="B33">
        <v>66</v>
      </c>
    </row>
    <row r="34" spans="1:2" ht="15" customHeight="1" x14ac:dyDescent="0.25">
      <c r="A34" t="s">
        <v>31</v>
      </c>
      <c r="B34">
        <v>90</v>
      </c>
    </row>
    <row r="35" spans="1:2" ht="15" customHeight="1" x14ac:dyDescent="0.25">
      <c r="A35" t="s">
        <v>32</v>
      </c>
      <c r="B35">
        <v>85</v>
      </c>
    </row>
    <row r="36" spans="1:2" ht="15" customHeight="1" x14ac:dyDescent="0.25">
      <c r="A36" t="s">
        <v>33</v>
      </c>
      <c r="B36">
        <v>100</v>
      </c>
    </row>
    <row r="37" spans="1:2" ht="15" customHeight="1" x14ac:dyDescent="0.25">
      <c r="A37" t="s">
        <v>34</v>
      </c>
      <c r="B37">
        <v>96</v>
      </c>
    </row>
    <row r="38" spans="1:2" ht="15" customHeight="1" x14ac:dyDescent="0.25">
      <c r="A38" t="s">
        <v>35</v>
      </c>
      <c r="B38">
        <v>105</v>
      </c>
    </row>
    <row r="39" spans="1:2" ht="15" customHeight="1" x14ac:dyDescent="0.25">
      <c r="A39" t="s">
        <v>36</v>
      </c>
      <c r="B39">
        <v>63</v>
      </c>
    </row>
    <row r="40" spans="1:2" ht="15" customHeight="1" x14ac:dyDescent="0.25">
      <c r="A40" t="s">
        <v>37</v>
      </c>
      <c r="B40">
        <v>57</v>
      </c>
    </row>
    <row r="41" spans="1:2" ht="15" customHeight="1" x14ac:dyDescent="0.25">
      <c r="A41" t="s">
        <v>38</v>
      </c>
      <c r="B41">
        <v>62</v>
      </c>
    </row>
    <row r="42" spans="1:2" ht="15" customHeight="1" x14ac:dyDescent="0.25">
      <c r="A42" t="s">
        <v>39</v>
      </c>
      <c r="B42">
        <v>58</v>
      </c>
    </row>
    <row r="43" spans="1:2" ht="15" customHeight="1" x14ac:dyDescent="0.25">
      <c r="A43" t="s">
        <v>40</v>
      </c>
      <c r="B43">
        <v>37</v>
      </c>
    </row>
    <row r="44" spans="1:2" ht="15" customHeight="1" x14ac:dyDescent="0.25">
      <c r="A44" t="s">
        <v>41</v>
      </c>
      <c r="B44">
        <v>32</v>
      </c>
    </row>
    <row r="45" spans="1:2" ht="15" customHeight="1" x14ac:dyDescent="0.25">
      <c r="A45" t="s">
        <v>42</v>
      </c>
      <c r="B45">
        <v>72</v>
      </c>
    </row>
    <row r="46" spans="1:2" ht="15" customHeight="1" x14ac:dyDescent="0.25">
      <c r="A46" t="s">
        <v>43</v>
      </c>
      <c r="B46">
        <v>88</v>
      </c>
    </row>
    <row r="47" spans="1:2" ht="15" customHeight="1" x14ac:dyDescent="0.25">
      <c r="A47" t="s">
        <v>44</v>
      </c>
      <c r="B47">
        <v>135</v>
      </c>
    </row>
    <row r="48" spans="1:2" ht="15" customHeight="1" x14ac:dyDescent="0.25">
      <c r="A48" t="s">
        <v>45</v>
      </c>
      <c r="B48">
        <v>128</v>
      </c>
    </row>
    <row r="49" spans="1:2" ht="15" customHeight="1" x14ac:dyDescent="0.25">
      <c r="A49" t="s">
        <v>46</v>
      </c>
      <c r="B49">
        <v>139</v>
      </c>
    </row>
    <row r="50" spans="1:2" ht="15" customHeight="1" x14ac:dyDescent="0.25">
      <c r="A50" t="s">
        <v>47</v>
      </c>
      <c r="B50">
        <v>154</v>
      </c>
    </row>
    <row r="51" spans="1:2" ht="15" customHeight="1" x14ac:dyDescent="0.25">
      <c r="A51" t="s">
        <v>48</v>
      </c>
      <c r="B51">
        <v>135</v>
      </c>
    </row>
    <row r="52" spans="1:2" ht="15" customHeight="1" x14ac:dyDescent="0.25">
      <c r="A52" t="s">
        <v>49</v>
      </c>
      <c r="B52">
        <v>141</v>
      </c>
    </row>
    <row r="53" spans="1:2" ht="15" customHeight="1" x14ac:dyDescent="0.25">
      <c r="A53" t="s">
        <v>50</v>
      </c>
      <c r="B53">
        <v>156</v>
      </c>
    </row>
    <row r="54" spans="1:2" ht="15" customHeight="1" x14ac:dyDescent="0.25">
      <c r="A54" t="s">
        <v>51</v>
      </c>
      <c r="B54">
        <v>150</v>
      </c>
    </row>
    <row r="55" spans="1:2" ht="15" customHeight="1" x14ac:dyDescent="0.25">
      <c r="A55" t="s">
        <v>52</v>
      </c>
      <c r="B55">
        <v>126</v>
      </c>
    </row>
    <row r="56" spans="1:2" ht="15" customHeight="1" x14ac:dyDescent="0.25">
      <c r="A56" t="s">
        <v>53</v>
      </c>
      <c r="B56">
        <v>105</v>
      </c>
    </row>
    <row r="57" spans="1:2" ht="15" customHeight="1" x14ac:dyDescent="0.25">
      <c r="A57" t="s">
        <v>54</v>
      </c>
      <c r="B57">
        <v>128</v>
      </c>
    </row>
    <row r="58" spans="1:2" ht="15" customHeight="1" x14ac:dyDescent="0.25">
      <c r="A58" t="s">
        <v>55</v>
      </c>
      <c r="B58">
        <v>175</v>
      </c>
    </row>
    <row r="59" spans="1:2" ht="15" customHeight="1" x14ac:dyDescent="0.25">
      <c r="A59" t="s">
        <v>56</v>
      </c>
      <c r="B59">
        <v>136</v>
      </c>
    </row>
    <row r="60" spans="1:2" ht="15" customHeight="1" x14ac:dyDescent="0.25">
      <c r="A60" t="s">
        <v>57</v>
      </c>
      <c r="B60">
        <v>130</v>
      </c>
    </row>
    <row r="61" spans="1:2" ht="15" customHeight="1" x14ac:dyDescent="0.25">
      <c r="A61" t="s">
        <v>58</v>
      </c>
      <c r="B61">
        <v>165</v>
      </c>
    </row>
    <row r="62" spans="1:2" ht="15" customHeight="1" x14ac:dyDescent="0.25">
      <c r="A62" t="s">
        <v>59</v>
      </c>
      <c r="B62">
        <v>162</v>
      </c>
    </row>
    <row r="63" spans="1:2" ht="15" customHeight="1" x14ac:dyDescent="0.25">
      <c r="A63" t="s">
        <v>60</v>
      </c>
      <c r="B63">
        <v>162</v>
      </c>
    </row>
    <row r="64" spans="1:2" ht="15" customHeight="1" x14ac:dyDescent="0.25">
      <c r="A64" t="s">
        <v>61</v>
      </c>
      <c r="B64">
        <v>128</v>
      </c>
    </row>
    <row r="65" spans="1:2" ht="15" customHeight="1" x14ac:dyDescent="0.25">
      <c r="A65" t="s">
        <v>62</v>
      </c>
      <c r="B65">
        <v>132</v>
      </c>
    </row>
    <row r="66" spans="1:2" ht="15" customHeight="1" x14ac:dyDescent="0.25">
      <c r="A66" t="s">
        <v>63</v>
      </c>
      <c r="B66">
        <v>170</v>
      </c>
    </row>
    <row r="67" spans="1:2" ht="15" customHeight="1" x14ac:dyDescent="0.25">
      <c r="A67" t="s">
        <v>64</v>
      </c>
      <c r="B67">
        <v>160</v>
      </c>
    </row>
    <row r="68" spans="1:2" ht="15" customHeight="1" x14ac:dyDescent="0.25">
      <c r="A68" t="s">
        <v>65</v>
      </c>
      <c r="B68">
        <v>174</v>
      </c>
    </row>
    <row r="69" spans="1:2" ht="15" customHeight="1" x14ac:dyDescent="0.25">
      <c r="A69" t="s">
        <v>66</v>
      </c>
      <c r="B69">
        <v>156</v>
      </c>
    </row>
    <row r="70" spans="1:2" ht="15" customHeight="1" x14ac:dyDescent="0.25">
      <c r="A70" t="s">
        <v>67</v>
      </c>
      <c r="B70">
        <v>167</v>
      </c>
    </row>
    <row r="71" spans="1:2" ht="15" customHeight="1" x14ac:dyDescent="0.25">
      <c r="A71" t="s">
        <v>68</v>
      </c>
      <c r="B71">
        <v>126</v>
      </c>
    </row>
    <row r="72" spans="1:2" ht="15" customHeight="1" x14ac:dyDescent="0.25">
      <c r="A72" t="s">
        <v>69</v>
      </c>
      <c r="B72">
        <v>121</v>
      </c>
    </row>
    <row r="73" spans="1:2" ht="15" customHeight="1" x14ac:dyDescent="0.25">
      <c r="A73" t="s">
        <v>70</v>
      </c>
      <c r="B73">
        <v>156</v>
      </c>
    </row>
    <row r="74" spans="1:2" ht="15" customHeight="1" x14ac:dyDescent="0.25">
      <c r="A74" t="s">
        <v>71</v>
      </c>
      <c r="B74">
        <v>137</v>
      </c>
    </row>
    <row r="75" spans="1:2" ht="15" customHeight="1" x14ac:dyDescent="0.25">
      <c r="A75" t="s">
        <v>72</v>
      </c>
      <c r="B75">
        <v>163</v>
      </c>
    </row>
    <row r="76" spans="1:2" ht="15" customHeight="1" x14ac:dyDescent="0.25">
      <c r="A76" t="s">
        <v>73</v>
      </c>
      <c r="B76">
        <v>136</v>
      </c>
    </row>
    <row r="77" spans="1:2" ht="15" customHeight="1" x14ac:dyDescent="0.25">
      <c r="A77" t="s">
        <v>74</v>
      </c>
      <c r="B77">
        <v>133</v>
      </c>
    </row>
    <row r="78" spans="1:2" ht="15" customHeight="1" x14ac:dyDescent="0.25">
      <c r="A78" t="s">
        <v>75</v>
      </c>
      <c r="B78">
        <v>141</v>
      </c>
    </row>
    <row r="79" spans="1:2" ht="15" customHeight="1" x14ac:dyDescent="0.25">
      <c r="A79" t="s">
        <v>76</v>
      </c>
      <c r="B79">
        <v>112</v>
      </c>
    </row>
    <row r="80" spans="1:2" ht="15" customHeight="1" x14ac:dyDescent="0.25">
      <c r="A80" t="s">
        <v>77</v>
      </c>
      <c r="B80">
        <v>127</v>
      </c>
    </row>
    <row r="81" spans="1:2" ht="15" customHeight="1" x14ac:dyDescent="0.25">
      <c r="A81" t="s">
        <v>78</v>
      </c>
      <c r="B81">
        <v>135</v>
      </c>
    </row>
    <row r="82" spans="1:2" ht="15" customHeight="1" x14ac:dyDescent="0.25">
      <c r="A82" t="s">
        <v>79</v>
      </c>
      <c r="B82">
        <v>117</v>
      </c>
    </row>
    <row r="83" spans="1:2" ht="15" customHeight="1" x14ac:dyDescent="0.25">
      <c r="A83" t="s">
        <v>80</v>
      </c>
      <c r="B83">
        <v>108</v>
      </c>
    </row>
    <row r="84" spans="1:2" ht="15" customHeight="1" x14ac:dyDescent="0.25">
      <c r="A84" t="s">
        <v>81</v>
      </c>
      <c r="B84">
        <v>83</v>
      </c>
    </row>
    <row r="85" spans="1:2" ht="15" customHeight="1" x14ac:dyDescent="0.25">
      <c r="A85" t="s">
        <v>82</v>
      </c>
      <c r="B85">
        <v>102</v>
      </c>
    </row>
    <row r="86" spans="1:2" ht="15" customHeight="1" x14ac:dyDescent="0.25">
      <c r="A86" t="s">
        <v>83</v>
      </c>
      <c r="B86">
        <v>108</v>
      </c>
    </row>
    <row r="87" spans="1:2" ht="15" customHeight="1" x14ac:dyDescent="0.25">
      <c r="A87" t="s">
        <v>84</v>
      </c>
      <c r="B87">
        <v>107</v>
      </c>
    </row>
    <row r="88" spans="1:2" ht="15" customHeight="1" x14ac:dyDescent="0.25">
      <c r="A88" t="s">
        <v>85</v>
      </c>
      <c r="B88">
        <v>114</v>
      </c>
    </row>
    <row r="89" spans="1:2" ht="15" customHeight="1" x14ac:dyDescent="0.25">
      <c r="A89" t="s">
        <v>86</v>
      </c>
      <c r="B89">
        <v>127</v>
      </c>
    </row>
    <row r="90" spans="1:2" ht="15" customHeight="1" x14ac:dyDescent="0.25">
      <c r="A90" t="s">
        <v>87</v>
      </c>
      <c r="B90">
        <v>125</v>
      </c>
    </row>
    <row r="91" spans="1:2" ht="15" customHeight="1" x14ac:dyDescent="0.25">
      <c r="A91" t="s">
        <v>88</v>
      </c>
      <c r="B91">
        <v>151</v>
      </c>
    </row>
    <row r="92" spans="1:2" ht="15" customHeight="1" x14ac:dyDescent="0.25">
      <c r="A92" t="s">
        <v>89</v>
      </c>
      <c r="B92">
        <v>121</v>
      </c>
    </row>
    <row r="93" spans="1:2" ht="15" customHeight="1" x14ac:dyDescent="0.25">
      <c r="A93" t="s">
        <v>90</v>
      </c>
      <c r="B93">
        <v>118</v>
      </c>
    </row>
    <row r="94" spans="1:2" ht="15" customHeight="1" x14ac:dyDescent="0.25">
      <c r="A94" t="s">
        <v>91</v>
      </c>
      <c r="B94">
        <v>95</v>
      </c>
    </row>
    <row r="95" spans="1:2" ht="15" customHeight="1" x14ac:dyDescent="0.25">
      <c r="A95" t="s">
        <v>92</v>
      </c>
      <c r="B95">
        <v>97</v>
      </c>
    </row>
    <row r="96" spans="1:2" ht="15" customHeight="1" x14ac:dyDescent="0.25">
      <c r="A96" t="s">
        <v>93</v>
      </c>
      <c r="B96">
        <v>108</v>
      </c>
    </row>
    <row r="97" spans="1:2" ht="15" customHeight="1" x14ac:dyDescent="0.25">
      <c r="A97" t="s">
        <v>94</v>
      </c>
      <c r="B97">
        <v>99</v>
      </c>
    </row>
    <row r="98" spans="1:2" ht="15" customHeight="1" x14ac:dyDescent="0.25">
      <c r="A98" t="s">
        <v>95</v>
      </c>
      <c r="B98">
        <v>107</v>
      </c>
    </row>
    <row r="99" spans="1:2" ht="15" customHeight="1" x14ac:dyDescent="0.25">
      <c r="A99" t="s">
        <v>96</v>
      </c>
      <c r="B99">
        <v>92</v>
      </c>
    </row>
    <row r="100" spans="1:2" ht="15" customHeight="1" x14ac:dyDescent="0.25">
      <c r="A100" t="s">
        <v>97</v>
      </c>
      <c r="B100">
        <v>102</v>
      </c>
    </row>
    <row r="101" spans="1:2" ht="15" customHeight="1" x14ac:dyDescent="0.25">
      <c r="A101" t="s">
        <v>98</v>
      </c>
      <c r="B101">
        <v>94</v>
      </c>
    </row>
    <row r="102" spans="1:2" ht="15" customHeight="1" x14ac:dyDescent="0.25">
      <c r="A102" t="s">
        <v>99</v>
      </c>
      <c r="B102">
        <v>73</v>
      </c>
    </row>
    <row r="103" spans="1:2" ht="15" customHeight="1" x14ac:dyDescent="0.25">
      <c r="A103" t="s">
        <v>100</v>
      </c>
      <c r="B103">
        <v>63</v>
      </c>
    </row>
    <row r="104" spans="1:2" ht="15" customHeight="1" x14ac:dyDescent="0.25">
      <c r="A104" t="s">
        <v>101</v>
      </c>
      <c r="B104">
        <v>82</v>
      </c>
    </row>
    <row r="105" spans="1:2" ht="15" customHeight="1" x14ac:dyDescent="0.25">
      <c r="A105" t="s">
        <v>102</v>
      </c>
      <c r="B105">
        <v>81</v>
      </c>
    </row>
    <row r="106" spans="1:2" ht="15" customHeight="1" x14ac:dyDescent="0.25">
      <c r="A106" t="s">
        <v>103</v>
      </c>
      <c r="B106">
        <v>65</v>
      </c>
    </row>
    <row r="107" spans="1:2" ht="15" customHeight="1" x14ac:dyDescent="0.25">
      <c r="A107" t="s">
        <v>104</v>
      </c>
      <c r="B107">
        <v>83</v>
      </c>
    </row>
    <row r="108" spans="1:2" ht="15" customHeight="1" x14ac:dyDescent="0.25">
      <c r="A108" t="s">
        <v>105</v>
      </c>
      <c r="B108">
        <v>83</v>
      </c>
    </row>
    <row r="109" spans="1:2" ht="15" customHeight="1" x14ac:dyDescent="0.25">
      <c r="A109" t="s">
        <v>106</v>
      </c>
      <c r="B109">
        <v>65</v>
      </c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workbookViewId="0">
      <selection activeCell="B111" sqref="B111"/>
    </sheetView>
  </sheetViews>
  <sheetFormatPr defaultRowHeight="13.2" customHeight="1" x14ac:dyDescent="0.25"/>
  <cols>
    <col min="1" max="1" width="14.109375" customWidth="1"/>
    <col min="2" max="2" width="14.77734375" customWidth="1"/>
    <col min="6" max="6" width="30.109375" customWidth="1"/>
  </cols>
  <sheetData>
    <row r="1" spans="1:6" ht="16.2" customHeight="1" x14ac:dyDescent="0.4">
      <c r="A1" s="5" t="s">
        <v>0</v>
      </c>
      <c r="B1" s="5"/>
      <c r="C1" s="6" t="s">
        <v>1</v>
      </c>
      <c r="D1" s="6"/>
      <c r="E1" s="6"/>
      <c r="F1" s="6"/>
    </row>
    <row r="2" spans="1:6" ht="16.2" customHeight="1" x14ac:dyDescent="0.4">
      <c r="A2" s="5" t="s">
        <v>2</v>
      </c>
      <c r="B2" s="5"/>
      <c r="C2" s="6" t="s">
        <v>3</v>
      </c>
      <c r="D2" s="6"/>
      <c r="E2" s="6"/>
      <c r="F2" s="6"/>
    </row>
    <row r="3" spans="1:6" ht="16.2" customHeight="1" x14ac:dyDescent="0.4">
      <c r="A3" s="5" t="s">
        <v>4</v>
      </c>
      <c r="B3" s="5"/>
      <c r="C3" s="6" t="s">
        <v>5</v>
      </c>
      <c r="D3" s="6"/>
      <c r="E3" s="6"/>
      <c r="F3" s="6"/>
    </row>
    <row r="4" spans="1:6" ht="16.2" customHeight="1" x14ac:dyDescent="0.4">
      <c r="A4" s="5" t="s">
        <v>6</v>
      </c>
      <c r="B4" s="5"/>
      <c r="C4" s="6" t="s">
        <v>7</v>
      </c>
      <c r="D4" s="6"/>
      <c r="E4" s="6"/>
      <c r="F4" s="6"/>
    </row>
    <row r="5" spans="1:6" ht="16.2" customHeight="1" x14ac:dyDescent="0.4">
      <c r="A5" s="5" t="s">
        <v>8</v>
      </c>
      <c r="B5" s="5"/>
      <c r="C5" s="6" t="s">
        <v>8</v>
      </c>
      <c r="D5" s="6"/>
      <c r="E5" s="6"/>
      <c r="F5" s="6"/>
    </row>
    <row r="6" spans="1:6" ht="16.2" customHeight="1" x14ac:dyDescent="0.4">
      <c r="A6" s="5" t="s">
        <v>8</v>
      </c>
      <c r="B6" s="5"/>
      <c r="C6" s="6" t="s">
        <v>8</v>
      </c>
      <c r="D6" s="6"/>
      <c r="E6" s="6"/>
      <c r="F6" s="6"/>
    </row>
    <row r="7" spans="1:6" ht="16.2" customHeight="1" x14ac:dyDescent="0.4">
      <c r="A7" s="5" t="s">
        <v>8</v>
      </c>
      <c r="B7" s="5"/>
      <c r="C7" s="6" t="s">
        <v>8</v>
      </c>
      <c r="D7" s="6"/>
      <c r="E7" s="6"/>
      <c r="F7" s="6"/>
    </row>
    <row r="8" spans="1:6" ht="16.2" customHeight="1" x14ac:dyDescent="0.4">
      <c r="A8" s="5" t="s">
        <v>8</v>
      </c>
      <c r="B8" s="5"/>
      <c r="C8" s="6" t="s">
        <v>8</v>
      </c>
      <c r="D8" s="6"/>
      <c r="E8" s="6"/>
      <c r="F8" s="6"/>
    </row>
    <row r="11" spans="1:6" ht="16.2" customHeight="1" x14ac:dyDescent="0.4">
      <c r="A11" s="1" t="s">
        <v>9</v>
      </c>
      <c r="B11" s="2" t="s">
        <v>10</v>
      </c>
    </row>
    <row r="12" spans="1:6" ht="16.2" customHeight="1" x14ac:dyDescent="0.4">
      <c r="A12" s="1" t="s">
        <v>10</v>
      </c>
      <c r="B12" s="2" t="s">
        <v>11</v>
      </c>
    </row>
    <row r="14" spans="1:6" ht="13.2" customHeight="1" x14ac:dyDescent="0.25">
      <c r="A14" t="s">
        <v>5</v>
      </c>
      <c r="B14">
        <f>SUM(Lights!B14,Mediums!B14,'Articulated Trucks'!B14)</f>
        <v>244</v>
      </c>
    </row>
    <row r="15" spans="1:6" ht="13.2" customHeight="1" x14ac:dyDescent="0.25">
      <c r="A15" t="s">
        <v>12</v>
      </c>
      <c r="B15">
        <f>SUM(Lights!B15,Mediums!B15,'Articulated Trucks'!B15)</f>
        <v>268</v>
      </c>
    </row>
    <row r="16" spans="1:6" ht="13.2" customHeight="1" x14ac:dyDescent="0.25">
      <c r="A16" t="s">
        <v>13</v>
      </c>
      <c r="B16">
        <f>SUM(Lights!B16,Mediums!B16,'Articulated Trucks'!B16)</f>
        <v>222</v>
      </c>
    </row>
    <row r="17" spans="1:2" ht="13.2" customHeight="1" x14ac:dyDescent="0.25">
      <c r="A17" t="s">
        <v>14</v>
      </c>
      <c r="B17">
        <f>SUM(Lights!B17,Mediums!B17,'Articulated Trucks'!B17)</f>
        <v>169</v>
      </c>
    </row>
    <row r="18" spans="1:2" ht="13.2" customHeight="1" x14ac:dyDescent="0.25">
      <c r="A18" t="s">
        <v>15</v>
      </c>
      <c r="B18">
        <f>SUM(Lights!B18,Mediums!B18,'Articulated Trucks'!B18)</f>
        <v>152</v>
      </c>
    </row>
    <row r="19" spans="1:2" ht="13.2" customHeight="1" x14ac:dyDescent="0.25">
      <c r="A19" t="s">
        <v>16</v>
      </c>
      <c r="B19">
        <f>SUM(Lights!B19,Mediums!B19,'Articulated Trucks'!B19)</f>
        <v>171</v>
      </c>
    </row>
    <row r="20" spans="1:2" ht="13.2" customHeight="1" x14ac:dyDescent="0.25">
      <c r="A20" t="s">
        <v>17</v>
      </c>
      <c r="B20">
        <f>SUM(Lights!B20,Mediums!B20,'Articulated Trucks'!B20)</f>
        <v>156</v>
      </c>
    </row>
    <row r="21" spans="1:2" ht="13.2" customHeight="1" x14ac:dyDescent="0.25">
      <c r="A21" t="s">
        <v>18</v>
      </c>
      <c r="B21">
        <f>SUM(Lights!B21,Mediums!B21,'Articulated Trucks'!B21)</f>
        <v>120</v>
      </c>
    </row>
    <row r="22" spans="1:2" ht="13.2" customHeight="1" x14ac:dyDescent="0.25">
      <c r="A22" t="s">
        <v>19</v>
      </c>
      <c r="B22">
        <f>SUM(Lights!B22,Mediums!B22,'Articulated Trucks'!B22)</f>
        <v>119</v>
      </c>
    </row>
    <row r="23" spans="1:2" ht="13.2" customHeight="1" x14ac:dyDescent="0.25">
      <c r="A23" t="s">
        <v>20</v>
      </c>
      <c r="B23">
        <f>SUM(Lights!B23,Mediums!B23,'Articulated Trucks'!B23)</f>
        <v>125</v>
      </c>
    </row>
    <row r="24" spans="1:2" ht="13.2" customHeight="1" x14ac:dyDescent="0.25">
      <c r="A24" t="s">
        <v>21</v>
      </c>
      <c r="B24">
        <f>SUM(Lights!B24,Mediums!B24,'Articulated Trucks'!B24)</f>
        <v>138</v>
      </c>
    </row>
    <row r="25" spans="1:2" ht="13.2" customHeight="1" x14ac:dyDescent="0.25">
      <c r="A25" t="s">
        <v>22</v>
      </c>
      <c r="B25">
        <f>SUM(Lights!B25,Mediums!B25,'Articulated Trucks'!B25)</f>
        <v>133</v>
      </c>
    </row>
    <row r="26" spans="1:2" ht="13.2" customHeight="1" x14ac:dyDescent="0.25">
      <c r="A26" t="s">
        <v>23</v>
      </c>
      <c r="B26">
        <f>SUM(Lights!B26,Mediums!B26,'Articulated Trucks'!B26)</f>
        <v>134</v>
      </c>
    </row>
    <row r="27" spans="1:2" ht="13.2" customHeight="1" x14ac:dyDescent="0.25">
      <c r="A27" t="s">
        <v>24</v>
      </c>
      <c r="B27">
        <f>SUM(Lights!B27,Mediums!B27,'Articulated Trucks'!B27)</f>
        <v>147</v>
      </c>
    </row>
    <row r="28" spans="1:2" ht="13.2" customHeight="1" x14ac:dyDescent="0.25">
      <c r="A28" t="s">
        <v>25</v>
      </c>
      <c r="B28">
        <f>SUM(Lights!B28,Mediums!B28,'Articulated Trucks'!B28)</f>
        <v>175</v>
      </c>
    </row>
    <row r="29" spans="1:2" ht="13.2" customHeight="1" x14ac:dyDescent="0.25">
      <c r="A29" t="s">
        <v>26</v>
      </c>
      <c r="B29">
        <f>SUM(Lights!B29,Mediums!B29,'Articulated Trucks'!B29)</f>
        <v>198</v>
      </c>
    </row>
    <row r="30" spans="1:2" ht="13.2" customHeight="1" x14ac:dyDescent="0.25">
      <c r="A30" t="s">
        <v>27</v>
      </c>
      <c r="B30">
        <f>SUM(Lights!B30,Mediums!B30,'Articulated Trucks'!B30)</f>
        <v>168</v>
      </c>
    </row>
    <row r="31" spans="1:2" ht="13.2" customHeight="1" x14ac:dyDescent="0.25">
      <c r="A31" t="s">
        <v>28</v>
      </c>
      <c r="B31">
        <f>SUM(Lights!B31,Mediums!B31,'Articulated Trucks'!B31)</f>
        <v>220</v>
      </c>
    </row>
    <row r="32" spans="1:2" ht="13.2" customHeight="1" x14ac:dyDescent="0.25">
      <c r="A32" t="s">
        <v>29</v>
      </c>
      <c r="B32">
        <f>SUM(Lights!B32,Mediums!B32,'Articulated Trucks'!B32)</f>
        <v>237</v>
      </c>
    </row>
    <row r="33" spans="1:2" ht="13.2" customHeight="1" x14ac:dyDescent="0.25">
      <c r="A33" t="s">
        <v>30</v>
      </c>
      <c r="B33">
        <f>SUM(Lights!B33,Mediums!B33,'Articulated Trucks'!B33)</f>
        <v>304</v>
      </c>
    </row>
    <row r="34" spans="1:2" ht="13.2" customHeight="1" x14ac:dyDescent="0.25">
      <c r="A34" t="s">
        <v>31</v>
      </c>
      <c r="B34">
        <f>SUM(Lights!B34,Mediums!B34,'Articulated Trucks'!B34)</f>
        <v>410</v>
      </c>
    </row>
    <row r="35" spans="1:2" ht="13.2" customHeight="1" x14ac:dyDescent="0.25">
      <c r="A35" t="s">
        <v>32</v>
      </c>
      <c r="B35">
        <f>SUM(Lights!B35,Mediums!B35,'Articulated Trucks'!B35)</f>
        <v>587</v>
      </c>
    </row>
    <row r="36" spans="1:2" ht="13.2" customHeight="1" x14ac:dyDescent="0.25">
      <c r="A36" t="s">
        <v>33</v>
      </c>
      <c r="B36">
        <f>SUM(Lights!B36,Mediums!B36,'Articulated Trucks'!B36)</f>
        <v>718</v>
      </c>
    </row>
    <row r="37" spans="1:2" ht="13.2" customHeight="1" x14ac:dyDescent="0.25">
      <c r="A37" t="s">
        <v>34</v>
      </c>
      <c r="B37">
        <f>SUM(Lights!B37,Mediums!B37,'Articulated Trucks'!B37)</f>
        <v>808</v>
      </c>
    </row>
    <row r="38" spans="1:2" ht="13.2" customHeight="1" x14ac:dyDescent="0.25">
      <c r="A38" t="s">
        <v>35</v>
      </c>
      <c r="B38">
        <f>SUM(Lights!B38,Mediums!B38,'Articulated Trucks'!B38)</f>
        <v>1024</v>
      </c>
    </row>
    <row r="39" spans="1:2" ht="13.2" customHeight="1" x14ac:dyDescent="0.25">
      <c r="A39" t="s">
        <v>36</v>
      </c>
      <c r="B39">
        <f>SUM(Lights!B39,Mediums!B39,'Articulated Trucks'!B39)</f>
        <v>1159</v>
      </c>
    </row>
    <row r="40" spans="1:2" ht="13.2" customHeight="1" x14ac:dyDescent="0.25">
      <c r="A40" t="s">
        <v>37</v>
      </c>
      <c r="B40">
        <f>SUM(Lights!B40,Mediums!B40,'Articulated Trucks'!B40)</f>
        <v>1193</v>
      </c>
    </row>
    <row r="41" spans="1:2" ht="13.2" customHeight="1" x14ac:dyDescent="0.25">
      <c r="A41" t="s">
        <v>38</v>
      </c>
      <c r="B41">
        <f>SUM(Lights!B41,Mediums!B41,'Articulated Trucks'!B41)</f>
        <v>1245</v>
      </c>
    </row>
    <row r="42" spans="1:2" ht="13.2" customHeight="1" x14ac:dyDescent="0.25">
      <c r="A42" t="s">
        <v>39</v>
      </c>
      <c r="B42">
        <f>SUM(Lights!B42,Mediums!B42,'Articulated Trucks'!B42)</f>
        <v>1244</v>
      </c>
    </row>
    <row r="43" spans="1:2" ht="13.2" customHeight="1" x14ac:dyDescent="0.25">
      <c r="A43" t="s">
        <v>40</v>
      </c>
      <c r="B43">
        <f>SUM(Lights!B43,Mediums!B43,'Articulated Trucks'!B43)</f>
        <v>1044</v>
      </c>
    </row>
    <row r="44" spans="1:2" ht="13.2" customHeight="1" x14ac:dyDescent="0.25">
      <c r="A44" t="s">
        <v>41</v>
      </c>
      <c r="B44">
        <f>SUM(Lights!B44,Mediums!B44,'Articulated Trucks'!B44)</f>
        <v>1015</v>
      </c>
    </row>
    <row r="45" spans="1:2" ht="13.2" customHeight="1" x14ac:dyDescent="0.25">
      <c r="A45" t="s">
        <v>42</v>
      </c>
      <c r="B45">
        <f>SUM(Lights!B45,Mediums!B45,'Articulated Trucks'!B45)</f>
        <v>1133</v>
      </c>
    </row>
    <row r="46" spans="1:2" ht="13.2" customHeight="1" x14ac:dyDescent="0.25">
      <c r="A46" t="s">
        <v>43</v>
      </c>
      <c r="B46">
        <f>SUM(Lights!B46,Mediums!B46,'Articulated Trucks'!B46)</f>
        <v>1258</v>
      </c>
    </row>
    <row r="47" spans="1:2" ht="13.2" customHeight="1" x14ac:dyDescent="0.25">
      <c r="A47" t="s">
        <v>44</v>
      </c>
      <c r="B47">
        <f>SUM(Lights!B47,Mediums!B47,'Articulated Trucks'!B47)</f>
        <v>1194</v>
      </c>
    </row>
    <row r="48" spans="1:2" ht="13.2" customHeight="1" x14ac:dyDescent="0.25">
      <c r="A48" t="s">
        <v>45</v>
      </c>
      <c r="B48">
        <f>SUM(Lights!B48,Mediums!B48,'Articulated Trucks'!B48)</f>
        <v>1183</v>
      </c>
    </row>
    <row r="49" spans="1:2" ht="13.2" customHeight="1" x14ac:dyDescent="0.25">
      <c r="A49" t="s">
        <v>46</v>
      </c>
      <c r="B49">
        <f>SUM(Lights!B49,Mediums!B49,'Articulated Trucks'!B49)</f>
        <v>1216</v>
      </c>
    </row>
    <row r="50" spans="1:2" ht="13.2" customHeight="1" x14ac:dyDescent="0.25">
      <c r="A50" t="s">
        <v>47</v>
      </c>
      <c r="B50">
        <f>SUM(Lights!B50,Mediums!B50,'Articulated Trucks'!B50)</f>
        <v>1153</v>
      </c>
    </row>
    <row r="51" spans="1:2" ht="13.2" customHeight="1" x14ac:dyDescent="0.25">
      <c r="A51" t="s">
        <v>48</v>
      </c>
      <c r="B51">
        <f>SUM(Lights!B51,Mediums!B51,'Articulated Trucks'!B51)</f>
        <v>1001</v>
      </c>
    </row>
    <row r="52" spans="1:2" ht="13.2" customHeight="1" x14ac:dyDescent="0.25">
      <c r="A52" t="s">
        <v>49</v>
      </c>
      <c r="B52">
        <f>SUM(Lights!B52,Mediums!B52,'Articulated Trucks'!B52)</f>
        <v>1023</v>
      </c>
    </row>
    <row r="53" spans="1:2" ht="13.2" customHeight="1" x14ac:dyDescent="0.25">
      <c r="A53" t="s">
        <v>50</v>
      </c>
      <c r="B53">
        <f>SUM(Lights!B53,Mediums!B53,'Articulated Trucks'!B53)</f>
        <v>927</v>
      </c>
    </row>
    <row r="54" spans="1:2" ht="13.2" customHeight="1" x14ac:dyDescent="0.25">
      <c r="A54" t="s">
        <v>51</v>
      </c>
      <c r="B54">
        <f>SUM(Lights!B54,Mediums!B54,'Articulated Trucks'!B54)</f>
        <v>839</v>
      </c>
    </row>
    <row r="55" spans="1:2" ht="13.2" customHeight="1" x14ac:dyDescent="0.25">
      <c r="A55" t="s">
        <v>52</v>
      </c>
      <c r="B55">
        <f>SUM(Lights!B55,Mediums!B55,'Articulated Trucks'!B55)</f>
        <v>883</v>
      </c>
    </row>
    <row r="56" spans="1:2" ht="13.2" customHeight="1" x14ac:dyDescent="0.25">
      <c r="A56" t="s">
        <v>53</v>
      </c>
      <c r="B56">
        <f>SUM(Lights!B56,Mediums!B56,'Articulated Trucks'!B56)</f>
        <v>909</v>
      </c>
    </row>
    <row r="57" spans="1:2" ht="13.2" customHeight="1" x14ac:dyDescent="0.25">
      <c r="A57" t="s">
        <v>54</v>
      </c>
      <c r="B57">
        <f>SUM(Lights!B57,Mediums!B57,'Articulated Trucks'!B57)</f>
        <v>862</v>
      </c>
    </row>
    <row r="58" spans="1:2" ht="13.2" customHeight="1" x14ac:dyDescent="0.25">
      <c r="A58" t="s">
        <v>55</v>
      </c>
      <c r="B58">
        <f>SUM(Lights!B58,Mediums!B58,'Articulated Trucks'!B58)</f>
        <v>862</v>
      </c>
    </row>
    <row r="59" spans="1:2" ht="13.2" customHeight="1" x14ac:dyDescent="0.25">
      <c r="A59" t="s">
        <v>56</v>
      </c>
      <c r="B59">
        <f>SUM(Lights!B59,Mediums!B59,'Articulated Trucks'!B59)</f>
        <v>922</v>
      </c>
    </row>
    <row r="60" spans="1:2" ht="13.2" customHeight="1" x14ac:dyDescent="0.25">
      <c r="A60" t="s">
        <v>57</v>
      </c>
      <c r="B60">
        <f>SUM(Lights!B60,Mediums!B60,'Articulated Trucks'!B60)</f>
        <v>865</v>
      </c>
    </row>
    <row r="61" spans="1:2" ht="13.2" customHeight="1" x14ac:dyDescent="0.25">
      <c r="A61" t="s">
        <v>58</v>
      </c>
      <c r="B61">
        <f>SUM(Lights!B61,Mediums!B61,'Articulated Trucks'!B61)</f>
        <v>857</v>
      </c>
    </row>
    <row r="62" spans="1:2" ht="13.2" customHeight="1" x14ac:dyDescent="0.25">
      <c r="A62" t="s">
        <v>59</v>
      </c>
      <c r="B62">
        <f>SUM(Lights!B62,Mediums!B62,'Articulated Trucks'!B62)</f>
        <v>831</v>
      </c>
    </row>
    <row r="63" spans="1:2" ht="13.2" customHeight="1" x14ac:dyDescent="0.25">
      <c r="A63" t="s">
        <v>60</v>
      </c>
      <c r="B63">
        <f>SUM(Lights!B63,Mediums!B63,'Articulated Trucks'!B63)</f>
        <v>912</v>
      </c>
    </row>
    <row r="64" spans="1:2" ht="13.2" customHeight="1" x14ac:dyDescent="0.25">
      <c r="A64" t="s">
        <v>61</v>
      </c>
      <c r="B64">
        <f>SUM(Lights!B64,Mediums!B64,'Articulated Trucks'!B64)</f>
        <v>843</v>
      </c>
    </row>
    <row r="65" spans="1:2" ht="13.2" customHeight="1" x14ac:dyDescent="0.25">
      <c r="A65" t="s">
        <v>62</v>
      </c>
      <c r="B65">
        <f>SUM(Lights!B65,Mediums!B65,'Articulated Trucks'!B65)</f>
        <v>872</v>
      </c>
    </row>
    <row r="66" spans="1:2" ht="13.2" customHeight="1" x14ac:dyDescent="0.25">
      <c r="A66" t="s">
        <v>63</v>
      </c>
      <c r="B66">
        <f>SUM(Lights!B66,Mediums!B66,'Articulated Trucks'!B66)</f>
        <v>926</v>
      </c>
    </row>
    <row r="67" spans="1:2" ht="13.2" customHeight="1" x14ac:dyDescent="0.25">
      <c r="A67" t="s">
        <v>64</v>
      </c>
      <c r="B67">
        <f>SUM(Lights!B67,Mediums!B67,'Articulated Trucks'!B67)</f>
        <v>896</v>
      </c>
    </row>
    <row r="68" spans="1:2" ht="13.2" customHeight="1" x14ac:dyDescent="0.25">
      <c r="A68" t="s">
        <v>65</v>
      </c>
      <c r="B68">
        <f>SUM(Lights!B68,Mediums!B68,'Articulated Trucks'!B68)</f>
        <v>941</v>
      </c>
    </row>
    <row r="69" spans="1:2" ht="13.2" customHeight="1" x14ac:dyDescent="0.25">
      <c r="A69" t="s">
        <v>66</v>
      </c>
      <c r="B69">
        <f>SUM(Lights!B69,Mediums!B69,'Articulated Trucks'!B69)</f>
        <v>878</v>
      </c>
    </row>
    <row r="70" spans="1:2" ht="13.2" customHeight="1" x14ac:dyDescent="0.25">
      <c r="A70" t="s">
        <v>67</v>
      </c>
      <c r="B70">
        <f>SUM(Lights!B70,Mediums!B70,'Articulated Trucks'!B70)</f>
        <v>911</v>
      </c>
    </row>
    <row r="71" spans="1:2" ht="13.2" customHeight="1" x14ac:dyDescent="0.25">
      <c r="A71" t="s">
        <v>68</v>
      </c>
      <c r="B71">
        <f>SUM(Lights!B71,Mediums!B71,'Articulated Trucks'!B71)</f>
        <v>961</v>
      </c>
    </row>
    <row r="72" spans="1:2" ht="13.2" customHeight="1" x14ac:dyDescent="0.25">
      <c r="A72" t="s">
        <v>69</v>
      </c>
      <c r="B72">
        <f>SUM(Lights!B72,Mediums!B72,'Articulated Trucks'!B72)</f>
        <v>985</v>
      </c>
    </row>
    <row r="73" spans="1:2" ht="13.2" customHeight="1" x14ac:dyDescent="0.25">
      <c r="A73" t="s">
        <v>70</v>
      </c>
      <c r="B73">
        <f>SUM(Lights!B73,Mediums!B73,'Articulated Trucks'!B73)</f>
        <v>1043</v>
      </c>
    </row>
    <row r="74" spans="1:2" ht="13.2" customHeight="1" x14ac:dyDescent="0.25">
      <c r="A74" t="s">
        <v>71</v>
      </c>
      <c r="B74">
        <f>SUM(Lights!B74,Mediums!B74,'Articulated Trucks'!B74)</f>
        <v>980</v>
      </c>
    </row>
    <row r="75" spans="1:2" ht="13.2" customHeight="1" x14ac:dyDescent="0.25">
      <c r="A75" t="s">
        <v>72</v>
      </c>
      <c r="B75">
        <f>SUM(Lights!B75,Mediums!B75,'Articulated Trucks'!B75)</f>
        <v>1105</v>
      </c>
    </row>
    <row r="76" spans="1:2" ht="13.2" customHeight="1" x14ac:dyDescent="0.25">
      <c r="A76" t="s">
        <v>73</v>
      </c>
      <c r="B76">
        <f>SUM(Lights!B76,Mediums!B76,'Articulated Trucks'!B76)</f>
        <v>963</v>
      </c>
    </row>
    <row r="77" spans="1:2" ht="13.2" customHeight="1" x14ac:dyDescent="0.25">
      <c r="A77" t="s">
        <v>74</v>
      </c>
      <c r="B77">
        <f>SUM(Lights!B77,Mediums!B77,'Articulated Trucks'!B77)</f>
        <v>1005</v>
      </c>
    </row>
    <row r="78" spans="1:2" ht="13.2" customHeight="1" x14ac:dyDescent="0.25">
      <c r="A78" t="s">
        <v>75</v>
      </c>
      <c r="B78">
        <f>SUM(Lights!B78,Mediums!B78,'Articulated Trucks'!B78)</f>
        <v>970</v>
      </c>
    </row>
    <row r="79" spans="1:2" ht="13.2" customHeight="1" x14ac:dyDescent="0.25">
      <c r="A79" t="s">
        <v>76</v>
      </c>
      <c r="B79">
        <f>SUM(Lights!B79,Mediums!B79,'Articulated Trucks'!B79)</f>
        <v>995</v>
      </c>
    </row>
    <row r="80" spans="1:2" ht="13.2" customHeight="1" x14ac:dyDescent="0.25">
      <c r="A80" t="s">
        <v>77</v>
      </c>
      <c r="B80">
        <f>SUM(Lights!B80,Mediums!B80,'Articulated Trucks'!B80)</f>
        <v>1042</v>
      </c>
    </row>
    <row r="81" spans="1:2" ht="13.2" customHeight="1" x14ac:dyDescent="0.25">
      <c r="A81" t="s">
        <v>78</v>
      </c>
      <c r="B81">
        <f>SUM(Lights!B81,Mediums!B81,'Articulated Trucks'!B81)</f>
        <v>1183</v>
      </c>
    </row>
    <row r="82" spans="1:2" ht="13.2" customHeight="1" x14ac:dyDescent="0.25">
      <c r="A82" t="s">
        <v>79</v>
      </c>
      <c r="B82">
        <f>SUM(Lights!B82,Mediums!B82,'Articulated Trucks'!B82)</f>
        <v>1086</v>
      </c>
    </row>
    <row r="83" spans="1:2" ht="13.2" customHeight="1" x14ac:dyDescent="0.25">
      <c r="A83" t="s">
        <v>80</v>
      </c>
      <c r="B83">
        <f>SUM(Lights!B83,Mediums!B83,'Articulated Trucks'!B83)</f>
        <v>1304</v>
      </c>
    </row>
    <row r="84" spans="1:2" ht="13.2" customHeight="1" x14ac:dyDescent="0.25">
      <c r="A84" t="s">
        <v>81</v>
      </c>
      <c r="B84">
        <f>SUM(Lights!B84,Mediums!B84,'Articulated Trucks'!B84)</f>
        <v>1108</v>
      </c>
    </row>
    <row r="85" spans="1:2" ht="13.2" customHeight="1" x14ac:dyDescent="0.25">
      <c r="A85" t="s">
        <v>82</v>
      </c>
      <c r="B85">
        <f>SUM(Lights!B85,Mediums!B85,'Articulated Trucks'!B85)</f>
        <v>1082</v>
      </c>
    </row>
    <row r="86" spans="1:2" ht="13.2" customHeight="1" x14ac:dyDescent="0.25">
      <c r="A86" t="s">
        <v>83</v>
      </c>
      <c r="B86">
        <f>SUM(Lights!B86,Mediums!B86,'Articulated Trucks'!B86)</f>
        <v>973</v>
      </c>
    </row>
    <row r="87" spans="1:2" ht="13.2" customHeight="1" x14ac:dyDescent="0.25">
      <c r="A87" t="s">
        <v>84</v>
      </c>
      <c r="B87">
        <f>SUM(Lights!B87,Mediums!B87,'Articulated Trucks'!B87)</f>
        <v>1069</v>
      </c>
    </row>
    <row r="88" spans="1:2" ht="13.2" customHeight="1" x14ac:dyDescent="0.25">
      <c r="A88" t="s">
        <v>85</v>
      </c>
      <c r="B88">
        <f>SUM(Lights!B88,Mediums!B88,'Articulated Trucks'!B88)</f>
        <v>901</v>
      </c>
    </row>
    <row r="89" spans="1:2" ht="13.2" customHeight="1" x14ac:dyDescent="0.25">
      <c r="A89" t="s">
        <v>86</v>
      </c>
      <c r="B89">
        <f>SUM(Lights!B89,Mediums!B89,'Articulated Trucks'!B89)</f>
        <v>843</v>
      </c>
    </row>
    <row r="90" spans="1:2" ht="13.2" customHeight="1" x14ac:dyDescent="0.25">
      <c r="A90" t="s">
        <v>87</v>
      </c>
      <c r="B90">
        <f>SUM(Lights!B90,Mediums!B90,'Articulated Trucks'!B90)</f>
        <v>733</v>
      </c>
    </row>
    <row r="91" spans="1:2" ht="13.2" customHeight="1" x14ac:dyDescent="0.25">
      <c r="A91" t="s">
        <v>88</v>
      </c>
      <c r="B91">
        <f>SUM(Lights!B91,Mediums!B91,'Articulated Trucks'!B91)</f>
        <v>821</v>
      </c>
    </row>
    <row r="92" spans="1:2" ht="13.2" customHeight="1" x14ac:dyDescent="0.25">
      <c r="A92" t="s">
        <v>89</v>
      </c>
      <c r="B92">
        <f>SUM(Lights!B92,Mediums!B92,'Articulated Trucks'!B92)</f>
        <v>658</v>
      </c>
    </row>
    <row r="93" spans="1:2" ht="13.2" customHeight="1" x14ac:dyDescent="0.25">
      <c r="A93" t="s">
        <v>90</v>
      </c>
      <c r="B93">
        <f>SUM(Lights!B93,Mediums!B93,'Articulated Trucks'!B93)</f>
        <v>642</v>
      </c>
    </row>
    <row r="94" spans="1:2" ht="13.2" customHeight="1" x14ac:dyDescent="0.25">
      <c r="A94" t="s">
        <v>91</v>
      </c>
      <c r="B94">
        <f>SUM(Lights!B94,Mediums!B94,'Articulated Trucks'!B94)</f>
        <v>632</v>
      </c>
    </row>
    <row r="95" spans="1:2" ht="13.2" customHeight="1" x14ac:dyDescent="0.25">
      <c r="A95" t="s">
        <v>92</v>
      </c>
      <c r="B95">
        <f>SUM(Lights!B95,Mediums!B95,'Articulated Trucks'!B95)</f>
        <v>576</v>
      </c>
    </row>
    <row r="96" spans="1:2" ht="13.2" customHeight="1" x14ac:dyDescent="0.25">
      <c r="A96" t="s">
        <v>93</v>
      </c>
      <c r="B96">
        <f>SUM(Lights!B96,Mediums!B96,'Articulated Trucks'!B96)</f>
        <v>519</v>
      </c>
    </row>
    <row r="97" spans="1:2" ht="13.2" customHeight="1" x14ac:dyDescent="0.25">
      <c r="A97" t="s">
        <v>94</v>
      </c>
      <c r="B97">
        <f>SUM(Lights!B97,Mediums!B97,'Articulated Trucks'!B97)</f>
        <v>539</v>
      </c>
    </row>
    <row r="98" spans="1:2" ht="13.2" customHeight="1" x14ac:dyDescent="0.25">
      <c r="A98" t="s">
        <v>95</v>
      </c>
      <c r="B98">
        <f>SUM(Lights!B98,Mediums!B98,'Articulated Trucks'!B98)</f>
        <v>603</v>
      </c>
    </row>
    <row r="99" spans="1:2" ht="13.2" customHeight="1" x14ac:dyDescent="0.25">
      <c r="A99" t="s">
        <v>96</v>
      </c>
      <c r="B99">
        <f>SUM(Lights!B99,Mediums!B99,'Articulated Trucks'!B99)</f>
        <v>558</v>
      </c>
    </row>
    <row r="100" spans="1:2" ht="13.2" customHeight="1" x14ac:dyDescent="0.25">
      <c r="A100" t="s">
        <v>97</v>
      </c>
      <c r="B100">
        <f>SUM(Lights!B100,Mediums!B100,'Articulated Trucks'!B100)</f>
        <v>508</v>
      </c>
    </row>
    <row r="101" spans="1:2" ht="13.2" customHeight="1" x14ac:dyDescent="0.25">
      <c r="A101" t="s">
        <v>98</v>
      </c>
      <c r="B101">
        <f>SUM(Lights!B101,Mediums!B101,'Articulated Trucks'!B101)</f>
        <v>485</v>
      </c>
    </row>
    <row r="102" spans="1:2" ht="13.2" customHeight="1" x14ac:dyDescent="0.25">
      <c r="A102" t="s">
        <v>99</v>
      </c>
      <c r="B102">
        <f>SUM(Lights!B102,Mediums!B102,'Articulated Trucks'!B102)</f>
        <v>383</v>
      </c>
    </row>
    <row r="103" spans="1:2" ht="13.2" customHeight="1" x14ac:dyDescent="0.25">
      <c r="A103" t="s">
        <v>100</v>
      </c>
      <c r="B103">
        <f>SUM(Lights!B103,Mediums!B103,'Articulated Trucks'!B103)</f>
        <v>412</v>
      </c>
    </row>
    <row r="104" spans="1:2" ht="13.2" customHeight="1" x14ac:dyDescent="0.25">
      <c r="A104" t="s">
        <v>101</v>
      </c>
      <c r="B104">
        <f>SUM(Lights!B104,Mediums!B104,'Articulated Trucks'!B104)</f>
        <v>355</v>
      </c>
    </row>
    <row r="105" spans="1:2" ht="13.2" customHeight="1" x14ac:dyDescent="0.25">
      <c r="A105" t="s">
        <v>102</v>
      </c>
      <c r="B105">
        <f>SUM(Lights!B105,Mediums!B105,'Articulated Trucks'!B105)</f>
        <v>334</v>
      </c>
    </row>
    <row r="106" spans="1:2" ht="13.2" customHeight="1" x14ac:dyDescent="0.25">
      <c r="A106" t="s">
        <v>103</v>
      </c>
      <c r="B106">
        <f>SUM(Lights!B106,Mediums!B106,'Articulated Trucks'!B106)</f>
        <v>328</v>
      </c>
    </row>
    <row r="107" spans="1:2" ht="13.2" customHeight="1" x14ac:dyDescent="0.25">
      <c r="A107" t="s">
        <v>104</v>
      </c>
      <c r="B107">
        <f>SUM(Lights!B107,Mediums!B107,'Articulated Trucks'!B107)</f>
        <v>396</v>
      </c>
    </row>
    <row r="108" spans="1:2" ht="13.2" customHeight="1" x14ac:dyDescent="0.25">
      <c r="A108" t="s">
        <v>105</v>
      </c>
      <c r="B108">
        <f>SUM(Lights!B108,Mediums!B108,'Articulated Trucks'!B108)</f>
        <v>309</v>
      </c>
    </row>
    <row r="109" spans="1:2" ht="13.2" customHeight="1" x14ac:dyDescent="0.25">
      <c r="A109" t="s">
        <v>106</v>
      </c>
      <c r="B109">
        <f>SUM(Lights!B109,Mediums!B109,'Articulated Trucks'!B109)</f>
        <v>259</v>
      </c>
    </row>
    <row r="110" spans="1:2" ht="13.2" customHeight="1" x14ac:dyDescent="0.25">
      <c r="B110">
        <f>SUM(B14:B109)</f>
        <v>68792</v>
      </c>
    </row>
  </sheetData>
  <mergeCells count="16">
    <mergeCell ref="A1:B1"/>
    <mergeCell ref="C1:F1"/>
    <mergeCell ref="A2:B2"/>
    <mergeCell ref="C2:F2"/>
    <mergeCell ref="A3:B3"/>
    <mergeCell ref="C3:F3"/>
    <mergeCell ref="A7:B7"/>
    <mergeCell ref="C7:F7"/>
    <mergeCell ref="A8:B8"/>
    <mergeCell ref="C8:F8"/>
    <mergeCell ref="A4:B4"/>
    <mergeCell ref="C4:F4"/>
    <mergeCell ref="A5:B5"/>
    <mergeCell ref="C5:F5"/>
    <mergeCell ref="A6:B6"/>
    <mergeCell ref="C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tabSelected="1" workbookViewId="0">
      <selection activeCell="J2" sqref="J2"/>
    </sheetView>
  </sheetViews>
  <sheetFormatPr defaultRowHeight="13.2" x14ac:dyDescent="0.25"/>
  <sheetData>
    <row r="1" spans="2:11" x14ac:dyDescent="0.25">
      <c r="B1" t="s">
        <v>107</v>
      </c>
      <c r="E1" t="s">
        <v>108</v>
      </c>
      <c r="I1" t="s">
        <v>109</v>
      </c>
    </row>
    <row r="2" spans="2:11" x14ac:dyDescent="0.25">
      <c r="B2" s="3">
        <f>SUM(Lights!B38:B53)/SUM(Total!$B$38:$B$53)</f>
        <v>0.88635354208305572</v>
      </c>
      <c r="E2" s="3">
        <f>SUM(Mediums!B38:B53)/SUM(Total!B38:B53)</f>
        <v>2.6926493448811904E-2</v>
      </c>
      <c r="I2" s="3">
        <f>SUM('Articulated Trucks'!B38:B53)/SUM(Total!B38:B53)</f>
        <v>8.6719964468132363E-2</v>
      </c>
    </row>
    <row r="4" spans="2:11" x14ac:dyDescent="0.25">
      <c r="B4" t="s">
        <v>110</v>
      </c>
      <c r="E4" t="s">
        <v>111</v>
      </c>
      <c r="I4" t="s">
        <v>112</v>
      </c>
    </row>
    <row r="5" spans="2:11" x14ac:dyDescent="0.25">
      <c r="B5" s="3">
        <f>SUM(Lights!B70:B85)/SUM(Total!$B$70:$B$85)</f>
        <v>0.85086407941158881</v>
      </c>
      <c r="E5" s="3">
        <f>SUM(Mediums!B70:B85)/SUM(Total!B70:B85)</f>
        <v>2.5713089756622617E-2</v>
      </c>
      <c r="I5" s="3">
        <f>SUM('Articulated Trucks'!B70:B85)/SUM(Total!B70:B85)</f>
        <v>0.12342283083178855</v>
      </c>
    </row>
    <row r="8" spans="2:11" x14ac:dyDescent="0.25">
      <c r="B8" t="s">
        <v>113</v>
      </c>
      <c r="E8" t="s">
        <v>114</v>
      </c>
      <c r="I8" t="s">
        <v>115</v>
      </c>
      <c r="K8" t="s">
        <v>116</v>
      </c>
    </row>
    <row r="9" spans="2:11" x14ac:dyDescent="0.25">
      <c r="B9" s="4">
        <f>SUM(Lights!B38:B53)</f>
        <v>15965</v>
      </c>
      <c r="E9">
        <f>SUM(Mediums!B38:B53)</f>
        <v>485</v>
      </c>
      <c r="I9">
        <f>SUM('Articulated Trucks'!B38:B53)</f>
        <v>1562</v>
      </c>
      <c r="K9" s="4">
        <f>SUM(B9,E9,I9)</f>
        <v>18012</v>
      </c>
    </row>
    <row r="11" spans="2:11" x14ac:dyDescent="0.25">
      <c r="B11" t="s">
        <v>117</v>
      </c>
      <c r="E11" t="s">
        <v>118</v>
      </c>
      <c r="I11" t="s">
        <v>119</v>
      </c>
    </row>
    <row r="12" spans="2:11" x14ac:dyDescent="0.25">
      <c r="B12">
        <f>SUM(Lights!B70:B85)</f>
        <v>14229</v>
      </c>
      <c r="E12">
        <f>SUM(Mediums!B70:B85)</f>
        <v>430</v>
      </c>
      <c r="I12">
        <f>SUM('Articulated Trucks'!B70:B85)</f>
        <v>2064</v>
      </c>
      <c r="K12" s="4">
        <f>SUM(B12,E12,I12)</f>
        <v>16723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Lights</vt:lpstr>
      <vt:lpstr>Mediums</vt:lpstr>
      <vt:lpstr>Articulated Trucks</vt:lpstr>
      <vt:lpstr>Total</vt:lpstr>
      <vt:lpstr>% TRUCKS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#47 Brent Spence Bridge NB</dc:title>
  <dc:creator/>
  <cp:lastModifiedBy>O'Dea, Dan</cp:lastModifiedBy>
  <dcterms:created xsi:type="dcterms:W3CDTF">2017-02-08T00:00:00Z</dcterms:created>
  <dcterms:modified xsi:type="dcterms:W3CDTF">2017-03-24T19:59:21Z</dcterms:modified>
</cp:coreProperties>
</file>